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<sst xmlns="http://schemas.openxmlformats.org/spreadsheetml/2006/main" count="83" uniqueCount="69">
  <si>
    <r>
      <rPr>
        <sz val="12"/>
        <color theme="1"/>
        <rFont val="方正小标宋简体"/>
        <charset val="134"/>
      </rPr>
      <t xml:space="preserve">  项目支出绩效自评表
</t>
    </r>
    <r>
      <rPr>
        <sz val="12"/>
        <color theme="1"/>
        <rFont val="宋体"/>
        <charset val="134"/>
        <scheme val="minor"/>
      </rPr>
      <t>（2023年度）</t>
    </r>
  </si>
  <si>
    <t>项目名称</t>
  </si>
  <si>
    <t>2022年北京市网格化城市管理平台建设（上年项目）</t>
  </si>
  <si>
    <t>主管部门</t>
  </si>
  <si>
    <t>北京市城市管理委员会</t>
  </si>
  <si>
    <t>实施单位</t>
  </si>
  <si>
    <t>北京市城市运行管理事务中心</t>
  </si>
  <si>
    <t>项目负责人</t>
  </si>
  <si>
    <t>孙作亮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</si>
  <si>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</si>
  <si>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</si>
  <si>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</si>
  <si>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</si>
  <si>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</si>
  <si>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</si>
  <si>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</si>
  <si>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</si>
  <si>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</si>
  <si>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</si>
  <si>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</si>
  <si>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</si>
  <si>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</si>
  <si>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</si>
  <si>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</si>
  <si>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</si>
  <si>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系统完成如下建设内容：协调指挥系统、问题处置系统、考核评价系统、数据分析系统、综合展示系统、运行支撑系统、与空间操作系统融合、对外服务接口功能，并进行政务云扩展服务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</si>
  <si>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</si>
  <si>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</si>
  <si>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</si>
  <si>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</si>
  <si>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</si>
  <si>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</si>
  <si>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</si>
  <si>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（50分）</t>
  </si>
  <si>
    <t>数量指标
（15分）</t>
  </si>
  <si>
    <t>模块的建设数量</t>
  </si>
  <si>
    <t>完成9个模块的建设</t>
  </si>
  <si>
    <t>建设了9个系统模块，包括：协调指挥系统、问题处置系统、考核评价系统、数据分析系统、综合展示系统、运行支撑系统、与空间操作系统融合、对外服务接口功能，并进行政务云扩展服务等内容的建设</t>
  </si>
  <si>
    <t>质量指标
（15分）</t>
  </si>
  <si>
    <t>项目初步验收</t>
  </si>
  <si>
    <t>通过项目初步验收</t>
  </si>
  <si>
    <t>完成系统调试、实现系统功能稳定，通过项目初步验收</t>
  </si>
  <si>
    <t>时效指标
（10分）</t>
  </si>
  <si>
    <t>项目进度</t>
  </si>
  <si>
    <t>按时完成所有建设内容</t>
  </si>
  <si>
    <t>2023年11月底前完成了所有建设内容</t>
  </si>
  <si>
    <t>成本指标
（10分）</t>
  </si>
  <si>
    <t>项目成本控制数</t>
  </si>
  <si>
    <t>≦1179.087591万元</t>
  </si>
  <si>
    <t>实际支付1166.585606万元</t>
  </si>
  <si>
    <t>预算编制欠准确，今后会加强预算编制管理，做到方法科学、数据准确。</t>
  </si>
  <si>
    <t>效益指标
（30分）</t>
  </si>
  <si>
    <t xml:space="preserve">经济效益
指标
（15分）
</t>
  </si>
  <si>
    <t>防范因城市安全问题带来的经济损失</t>
  </si>
  <si>
    <t>减少因城市安全问题带来的经济损失</t>
  </si>
  <si>
    <t>通过加强城市安全、网格化工作宣传，减少了因城市安全问题带来的经济损失。</t>
  </si>
  <si>
    <t>随着平台推广使用，经济效益进一步体现。</t>
  </si>
  <si>
    <t xml:space="preserve">社会效益指标
（15分）
</t>
  </si>
  <si>
    <t>公众参与、社会公众监督能力</t>
  </si>
  <si>
    <t>提升公众参与、社会公众监督能力</t>
  </si>
  <si>
    <t>通过加强网格化工作制度宣传，提升了部门、社会公众对城市安全及网格化工作的认识，提高了社会公众对城市治理、监督的积极性。</t>
  </si>
  <si>
    <t>随着平台推广使用，公众参与度及认识度进一步提升，社会效益进一步体现。</t>
  </si>
  <si>
    <t>满意度指标
（10分）</t>
  </si>
  <si>
    <t>服务对象满意度指标</t>
  </si>
  <si>
    <t>行业主管部门满意</t>
  </si>
  <si>
    <t>满意度≥90%</t>
  </si>
  <si>
    <t>100%满意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</si>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</sst>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topLeftCell="A17" workbookViewId="0">
      <selection activeCell="G21" sqref="G21"/>
    </sheetView>
  </sheetViews>
  <sheetFormatPr defaultColWidth="9" defaultRowHeight="14"/>
  <cols>
    <col min="1" max="1" width="9" customWidth="1"/>
    <col min="2" max="2" width="11" customWidth="1"/>
    <col min="3" max="3" width="14.4454545454545" customWidth="1"/>
    <col min="4" max="5" width="23.1090909090909" style="2" customWidth="1"/>
    <col min="6" max="6" width="30.9090909090909" customWidth="1"/>
    <col min="7" max="7" width="11.7818181818182" customWidth="1"/>
    <col min="8" max="8" width="10.7818181818182" customWidth="1"/>
    <col min="9" max="9" width="15.8909090909091" customWidth="1"/>
  </cols>
  <sheetData>
    <row r="1" ht="52.05" customHeight="1" spans="1:9">
      <c r="A1" s="3" t="s">
        <v>0</v>
      </c>
      <c r="B1" s="4"/>
      <c r="C1" s="4"/>
      <c r="D1" s="3"/>
      <c r="E1" s="3"/>
      <c r="F1" s="4"/>
      <c r="G1" s="4"/>
      <c r="H1" s="4"/>
      <c r="I1" s="4"/>
    </row>
    <row r="2" s="1" customFormat="1" ht="21" customHeight="1" spans="1:9">
      <c r="A2" s="5" t="s">
        <v>1</v>
      </c>
      <c r="B2" s="5"/>
      <c r="C2" s="5"/>
      <c r="D2" s="6" t="s">
        <v>2</v>
      </c>
      <c r="E2" s="7"/>
      <c r="F2" s="5"/>
      <c r="G2" s="5"/>
      <c r="H2" s="5"/>
      <c r="I2" s="5"/>
    </row>
    <row r="3" s="1" customFormat="1" ht="21" customHeight="1" spans="1:9">
      <c r="A3" s="5" t="s">
        <v>3</v>
      </c>
      <c r="B3" s="5"/>
      <c r="C3" s="5"/>
      <c r="D3" s="7" t="s">
        <v>4</v>
      </c>
      <c r="E3" s="7"/>
      <c r="F3" s="5" t="s">
        <v>5</v>
      </c>
      <c r="G3" s="8" t="s">
        <v>6</v>
      </c>
      <c r="H3" s="9"/>
      <c r="I3" s="23"/>
    </row>
    <row r="4" s="1" customFormat="1" ht="21" customHeight="1" spans="1:9">
      <c r="A4" s="5" t="s">
        <v>7</v>
      </c>
      <c r="B4" s="5"/>
      <c r="C4" s="5"/>
      <c r="D4" s="7" t="s">
        <v>8</v>
      </c>
      <c r="E4" s="7"/>
      <c r="F4" s="5" t="s">
        <v>9</v>
      </c>
      <c r="G4" s="8">
        <v>66018879</v>
      </c>
      <c r="H4" s="9"/>
      <c r="I4" s="23"/>
    </row>
    <row r="5" s="1" customFormat="1" ht="30" spans="1:9">
      <c r="A5" s="10" t="s">
        <v>10</v>
      </c>
      <c r="B5" s="11">
        <v>3384.16</v>
      </c>
      <c r="C5" s="11"/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s="1" customFormat="1" ht="21" customHeight="1" spans="1:9">
      <c r="A6" s="7"/>
      <c r="B6" s="5" t="s">
        <v>17</v>
      </c>
      <c r="C6" s="12"/>
      <c r="D6" s="7">
        <v>1179.087591</v>
      </c>
      <c r="E6" s="7">
        <v>1179.087591</v>
      </c>
      <c r="F6" s="7">
        <v>1166.585606</v>
      </c>
      <c r="G6" s="5">
        <v>10</v>
      </c>
      <c r="H6" s="13">
        <f>F6/E6</f>
        <v>0.989396898843285</v>
      </c>
      <c r="I6" s="24">
        <f>G6*H6</f>
        <v>9.89396898843285</v>
      </c>
    </row>
    <row r="7" s="1" customFormat="1" ht="21" customHeight="1" spans="1:9">
      <c r="A7" s="7"/>
      <c r="B7" s="5" t="s">
        <v>18</v>
      </c>
      <c r="C7" s="12"/>
      <c r="D7" s="7">
        <v>1179.087591</v>
      </c>
      <c r="E7" s="7">
        <v>1179.087591</v>
      </c>
      <c r="F7" s="7">
        <v>1166.585606</v>
      </c>
      <c r="G7" s="5" t="s">
        <v>19</v>
      </c>
      <c r="H7" s="5" t="s">
        <v>19</v>
      </c>
      <c r="I7" s="5" t="s">
        <v>19</v>
      </c>
    </row>
    <row r="8" s="1" customFormat="1" ht="21" customHeight="1" spans="1:9">
      <c r="A8" s="7"/>
      <c r="B8" s="5" t="s">
        <v>20</v>
      </c>
      <c r="C8" s="12"/>
      <c r="D8" s="7">
        <v>0</v>
      </c>
      <c r="E8" s="7">
        <v>0</v>
      </c>
      <c r="F8" s="7">
        <v>0</v>
      </c>
      <c r="G8" s="5" t="s">
        <v>19</v>
      </c>
      <c r="H8" s="5" t="s">
        <v>19</v>
      </c>
      <c r="I8" s="5" t="s">
        <v>19</v>
      </c>
    </row>
    <row r="9" s="1" customFormat="1" ht="21" customHeight="1" spans="1:9">
      <c r="A9" s="7"/>
      <c r="B9" s="5" t="s">
        <v>21</v>
      </c>
      <c r="C9" s="12"/>
      <c r="D9" s="7">
        <v>0</v>
      </c>
      <c r="E9" s="7">
        <v>0</v>
      </c>
      <c r="F9" s="7">
        <v>0</v>
      </c>
      <c r="G9" s="5" t="s">
        <v>19</v>
      </c>
      <c r="H9" s="5" t="s">
        <v>19</v>
      </c>
      <c r="I9" s="5" t="s">
        <v>19</v>
      </c>
    </row>
    <row r="10" s="1" customFormat="1" ht="19.95" customHeight="1" spans="1:9">
      <c r="A10" s="7" t="s">
        <v>22</v>
      </c>
      <c r="B10" s="5" t="s">
        <v>23</v>
      </c>
      <c r="C10" s="5"/>
      <c r="D10" s="7"/>
      <c r="E10" s="7"/>
      <c r="F10" s="5" t="s">
        <v>24</v>
      </c>
      <c r="G10" s="5"/>
      <c r="H10" s="5"/>
      <c r="I10" s="5"/>
    </row>
    <row r="11" s="1" customFormat="1" ht="76.05" customHeight="1" spans="1:9">
      <c r="A11" s="7"/>
      <c r="B11" s="7" t="s">
        <v>25</v>
      </c>
      <c r="C11" s="7"/>
      <c r="D11" s="7"/>
      <c r="E11" s="7"/>
      <c r="F11" s="7" t="s">
        <v>25</v>
      </c>
      <c r="G11" s="7"/>
      <c r="H11" s="7"/>
      <c r="I11" s="7"/>
    </row>
    <row r="12" s="1" customFormat="1" ht="34.05" customHeight="1" spans="1:14">
      <c r="A12" s="7" t="s">
        <v>26</v>
      </c>
      <c r="B12" s="7" t="s">
        <v>27</v>
      </c>
      <c r="C12" s="7" t="s">
        <v>28</v>
      </c>
      <c r="D12" s="7" t="s">
        <v>29</v>
      </c>
      <c r="E12" s="7" t="s">
        <v>30</v>
      </c>
      <c r="F12" s="7" t="s">
        <v>31</v>
      </c>
      <c r="G12" s="7" t="s">
        <v>14</v>
      </c>
      <c r="H12" s="7" t="s">
        <v>16</v>
      </c>
      <c r="I12" s="7" t="s">
        <v>32</v>
      </c>
      <c r="N12" s="25"/>
    </row>
    <row r="13" s="1" customFormat="1" ht="105" spans="1:9">
      <c r="A13" s="7"/>
      <c r="B13" s="7" t="s">
        <v>33</v>
      </c>
      <c r="C13" s="7" t="s">
        <v>34</v>
      </c>
      <c r="D13" s="14" t="s">
        <v>35</v>
      </c>
      <c r="E13" s="15" t="s">
        <v>36</v>
      </c>
      <c r="F13" s="16" t="s">
        <v>37</v>
      </c>
      <c r="G13" s="17">
        <v>15</v>
      </c>
      <c r="H13" s="17">
        <v>15</v>
      </c>
      <c r="I13" s="17"/>
    </row>
    <row r="14" s="1" customFormat="1" ht="45" spans="1:9">
      <c r="A14" s="7"/>
      <c r="B14" s="7"/>
      <c r="C14" s="6" t="s">
        <v>38</v>
      </c>
      <c r="D14" s="18" t="s">
        <v>39</v>
      </c>
      <c r="E14" s="15" t="s">
        <v>40</v>
      </c>
      <c r="F14" s="15" t="s">
        <v>41</v>
      </c>
      <c r="G14" s="17">
        <v>15</v>
      </c>
      <c r="H14" s="17">
        <v>15</v>
      </c>
      <c r="I14" s="17"/>
    </row>
    <row r="15" s="1" customFormat="1" ht="41.4" customHeight="1" spans="1:9">
      <c r="A15" s="7"/>
      <c r="B15" s="7"/>
      <c r="C15" s="7" t="s">
        <v>42</v>
      </c>
      <c r="D15" s="18" t="s">
        <v>43</v>
      </c>
      <c r="E15" s="15" t="s">
        <v>44</v>
      </c>
      <c r="F15" s="15" t="s">
        <v>45</v>
      </c>
      <c r="G15" s="17">
        <v>10</v>
      </c>
      <c r="H15" s="17">
        <v>10</v>
      </c>
      <c r="I15" s="17"/>
    </row>
    <row r="16" s="1" customFormat="1" ht="90" spans="1:9">
      <c r="A16" s="7"/>
      <c r="B16" s="7"/>
      <c r="C16" s="7" t="s">
        <v>46</v>
      </c>
      <c r="D16" s="18" t="s">
        <v>47</v>
      </c>
      <c r="E16" s="16" t="s">
        <v>48</v>
      </c>
      <c r="F16" s="16" t="s">
        <v>49</v>
      </c>
      <c r="G16" s="17">
        <v>10</v>
      </c>
      <c r="H16" s="17">
        <v>9</v>
      </c>
      <c r="I16" s="15" t="s">
        <v>50</v>
      </c>
    </row>
    <row r="17" s="1" customFormat="1" ht="60" spans="1:9">
      <c r="A17" s="7"/>
      <c r="B17" s="7" t="s">
        <v>51</v>
      </c>
      <c r="C17" s="17" t="s">
        <v>52</v>
      </c>
      <c r="D17" s="14" t="s">
        <v>53</v>
      </c>
      <c r="E17" s="15" t="s">
        <v>54</v>
      </c>
      <c r="F17" s="15" t="s">
        <v>55</v>
      </c>
      <c r="G17" s="17">
        <v>15</v>
      </c>
      <c r="H17" s="17">
        <v>13</v>
      </c>
      <c r="I17" s="15" t="s">
        <v>56</v>
      </c>
    </row>
    <row r="18" s="1" customFormat="1" ht="90" spans="1:9">
      <c r="A18" s="7"/>
      <c r="B18" s="7"/>
      <c r="C18" s="17" t="s">
        <v>57</v>
      </c>
      <c r="D18" s="18" t="s">
        <v>58</v>
      </c>
      <c r="E18" s="16" t="s">
        <v>59</v>
      </c>
      <c r="F18" s="15" t="s">
        <v>60</v>
      </c>
      <c r="G18" s="17">
        <v>15</v>
      </c>
      <c r="H18" s="17">
        <v>13</v>
      </c>
      <c r="I18" s="15" t="s">
        <v>61</v>
      </c>
    </row>
    <row r="19" s="1" customFormat="1" ht="59.4" customHeight="1" spans="1:9">
      <c r="A19" s="7"/>
      <c r="B19" s="17" t="s">
        <v>62</v>
      </c>
      <c r="C19" s="17" t="s">
        <v>63</v>
      </c>
      <c r="D19" s="18" t="s">
        <v>64</v>
      </c>
      <c r="E19" s="16" t="s">
        <v>65</v>
      </c>
      <c r="F19" s="16" t="s">
        <v>66</v>
      </c>
      <c r="G19" s="17">
        <v>10</v>
      </c>
      <c r="H19" s="17">
        <v>10</v>
      </c>
      <c r="I19" s="17"/>
    </row>
    <row r="20" s="1" customFormat="1" ht="15" hidden="1" customHeight="1" spans="1:9">
      <c r="A20" s="7"/>
      <c r="B20" s="10"/>
      <c r="C20" s="10"/>
      <c r="D20" s="18" t="s">
        <v>64</v>
      </c>
      <c r="E20" s="16" t="s">
        <v>65</v>
      </c>
      <c r="F20" s="16" t="s">
        <v>66</v>
      </c>
      <c r="G20" s="10"/>
      <c r="H20" s="10"/>
      <c r="I20" s="10"/>
    </row>
    <row r="21" s="1" customFormat="1" ht="19.05" customHeight="1" spans="1:9">
      <c r="A21" s="19" t="s">
        <v>67</v>
      </c>
      <c r="B21" s="19"/>
      <c r="C21" s="19"/>
      <c r="D21" s="19"/>
      <c r="E21" s="19"/>
      <c r="F21" s="19"/>
      <c r="G21" s="19">
        <v>100</v>
      </c>
      <c r="H21" s="20">
        <f>SUM(H13:H20,I6)</f>
        <v>94.8939689884329</v>
      </c>
      <c r="I21" s="12"/>
    </row>
    <row r="22" s="1" customFormat="1" ht="135.6" customHeight="1" spans="1:9">
      <c r="A22" s="21" t="s">
        <v>68</v>
      </c>
      <c r="B22" s="22"/>
      <c r="C22" s="22"/>
      <c r="D22" s="21"/>
      <c r="E22" s="21"/>
      <c r="F22" s="22"/>
      <c r="G22" s="22"/>
      <c r="H22" s="22"/>
      <c r="I22" s="22"/>
    </row>
  </sheetData>
  <mergeCells count="3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1:F21"/>
    <mergeCell ref="A22:I22"/>
    <mergeCell ref="A5:A9"/>
    <mergeCell ref="A10:A11"/>
    <mergeCell ref="A12:A20"/>
    <mergeCell ref="B13:B16"/>
    <mergeCell ref="B17:B18"/>
    <mergeCell ref="B19:B20"/>
    <mergeCell ref="C19:C20"/>
    <mergeCell ref="G19:G20"/>
    <mergeCell ref="H19:H20"/>
    <mergeCell ref="I19:I20"/>
  </mergeCells>
  <printOptions horizontalCentered="1"/>
  <pageMargins left="0" right="0" top="0.551181102362205" bottom="0.196850393700787" header="0.354330708661417" footer="0.118110236220472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2021-04-28T11:21:00Z</dcterms:created>
  <cp:lastPrinted>2022-04-08T09:58:00Z</cp:lastPrinted>
  <dcterms:modified xsi:type="dcterms:W3CDTF">2024-05-16T10:44:55Z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0D96BEFFF868D11951D81C6666DB7440</vt:lpwstr>
  </property>
</Properties>
</file>