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<sst xmlns="http://schemas.openxmlformats.org/spreadsheetml/2006/main" count="76" uniqueCount="68">
  <si>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附件5</t>
  </si>
  <si>
    <r>
      <rPr>
        <sz val="12"/>
        <color theme="1"/>
        <rFont val="方正小标宋简体"/>
        <charset val="134"/>
      </rPr>
      <t xml:space="preserve">  项目支出绩效自评表
</t>
    </r>
    <r>
      <rPr>
        <sz val="12"/>
        <color theme="1"/>
        <rFont val="宋体"/>
        <charset val="134"/>
        <scheme val="minor"/>
      </rPr>
      <t>（2023年度）</t>
    </r>
  </si>
  <si>
    <t>项目名称</t>
  </si>
  <si>
    <t>2021年北京市地下管线运行综合管理信息平台建设（尾款项目）</t>
  </si>
  <si>
    <t>主管部门</t>
  </si>
  <si>
    <t>北京市城市管理委员会</t>
  </si>
  <si>
    <t>实施单位</t>
  </si>
  <si>
    <t>北京市城市运行管理事务中心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</si>
  <si>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</si>
  <si>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</si>
  <si>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</si>
  <si>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</si>
  <si>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</si>
  <si>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</si>
  <si>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</si>
  <si>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</si>
  <si>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</si>
  <si>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</si>
  <si>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</si>
  <si>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</si>
  <si>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</si>
  <si>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</si>
  <si>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</si>
  <si>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</si>
  <si>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</si>
  <si>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</si>
  <si>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实现管线信息查询系统、管线安全防护系统、井盖运行监管系统、管理态势监察系统、综合统计分析系统、信息公示曝光系统、管线应急调度系统等七大部分功能。通过项目试运行并完成项目终验。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</si>
  <si>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</si>
  <si>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</si>
  <si>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</si>
  <si>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</si>
  <si>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</si>
  <si>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</si>
  <si>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</si>
  <si>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</si>
  <si>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
（15分）</t>
  </si>
  <si>
    <t>系统模块建设数量</t>
  </si>
  <si>
    <t>完成7个系统模块建设</t>
  </si>
  <si>
    <t>建设了7个系统模块，包括：管线信息查询系统、管线安全防护系统、井盖运行监管系统、管理态势监察系统、综合统计分析系统、信息公示曝光系统、管线应急调度系统等7大部分。</t>
  </si>
  <si>
    <t xml:space="preserve">质量指标
（15分）
</t>
  </si>
  <si>
    <t>项目竣工验收</t>
  </si>
  <si>
    <t>通过项目竣工验收</t>
  </si>
  <si>
    <t>质量合格，满足用户要求，通过项目竣工验收</t>
  </si>
  <si>
    <t>时效指标
（10分）</t>
  </si>
  <si>
    <t>项目进度</t>
  </si>
  <si>
    <t>按照合同约定，合同签订后12个月内完成项目建设、试运行、培训、验收</t>
  </si>
  <si>
    <t>合同执行期为2022年4月至2023年3月，执行期为12个月</t>
  </si>
  <si>
    <t>成本指标
（10分）</t>
  </si>
  <si>
    <t>项目成本控制数</t>
  </si>
  <si>
    <t>≦667.971517万元</t>
  </si>
  <si>
    <t>实际支付664.909万元</t>
  </si>
  <si>
    <t>效益指标
（30分）</t>
  </si>
  <si>
    <t>经济效益
指标
（15分）</t>
  </si>
  <si>
    <t>减少事故造成的经济损失</t>
  </si>
  <si>
    <t>减少因挖掘过程中管线事故造成的经济损失</t>
  </si>
  <si>
    <t>截止2023年12月31日，共进行管线权属单位与施工单位对接317761次，有效防范管线挖掘事故</t>
  </si>
  <si>
    <t xml:space="preserve">社会效益指标
（15分）
</t>
  </si>
  <si>
    <t>公众参与、社会公众监督能力</t>
  </si>
  <si>
    <t>提升公众参与、社会公众监督能力</t>
  </si>
  <si>
    <t>项目的建设将拓展公众参与、信息公开、举报奖励的信息渠道，增强地下管线运行保护的公众参与程度，提升管理工作透明度，促进构建民众、政府、企业共同参与治理的新格局，提升市民对城市精细化管理的获得感。</t>
  </si>
  <si>
    <t>随着平台未来进一步广泛使用，公众参与度及认识度将进一步提升，社会效益进一步体现</t>
  </si>
  <si>
    <t>满意度指标
（10分）</t>
  </si>
  <si>
    <t>服务对象满意度标</t>
  </si>
  <si>
    <t>行业主管部门满意</t>
  </si>
  <si>
    <t>满意度≥90%</t>
  </si>
  <si>
    <t>100%满意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</si>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</sst>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H22" sqref="H22"/>
    </sheetView>
  </sheetViews>
  <sheetFormatPr defaultColWidth="9" defaultRowHeight="14"/>
  <cols>
    <col min="1" max="1" width="9" customWidth="1"/>
    <col min="2" max="2" width="11" customWidth="1"/>
    <col min="3" max="3" width="18.3363636363636" customWidth="1"/>
    <col min="4" max="4" width="16.1090909090909" style="2" customWidth="1"/>
    <col min="5" max="5" width="27" style="2" customWidth="1"/>
    <col min="6" max="6" width="35.8181818181818" customWidth="1"/>
    <col min="7" max="7" width="11.7818181818182" customWidth="1"/>
    <col min="8" max="8" width="10.7818181818182" customWidth="1"/>
    <col min="9" max="9" width="13.5545454545455" customWidth="1"/>
  </cols>
  <sheetData>
    <row r="1" ht="21" customHeight="1" spans="1:9">
      <c r="A1" s="3" t="s">
        <v>0</v>
      </c>
      <c r="B1" s="4"/>
      <c r="C1" s="4"/>
      <c r="D1" s="5"/>
      <c r="E1" s="5"/>
      <c r="F1" s="4"/>
      <c r="G1" s="4"/>
      <c r="H1" s="4"/>
      <c r="I1" s="4"/>
    </row>
    <row r="2" ht="52.05" customHeight="1" spans="1:9">
      <c r="A2" s="6" t="s">
        <v>1</v>
      </c>
      <c r="B2" s="7"/>
      <c r="C2" s="7"/>
      <c r="D2" s="6"/>
      <c r="E2" s="6"/>
      <c r="F2" s="7"/>
      <c r="G2" s="7"/>
      <c r="H2" s="7"/>
      <c r="I2" s="7"/>
    </row>
    <row r="3" s="1" customFormat="1" ht="24" customHeight="1" spans="1:9">
      <c r="A3" s="8" t="s">
        <v>2</v>
      </c>
      <c r="B3" s="8"/>
      <c r="C3" s="8"/>
      <c r="D3" s="9" t="s">
        <v>3</v>
      </c>
      <c r="E3" s="9"/>
      <c r="F3" s="8"/>
      <c r="G3" s="8"/>
      <c r="H3" s="8"/>
      <c r="I3" s="8"/>
    </row>
    <row r="4" s="1" customFormat="1" ht="24" customHeight="1" spans="1:9">
      <c r="A4" s="8" t="s">
        <v>4</v>
      </c>
      <c r="B4" s="8"/>
      <c r="C4" s="8"/>
      <c r="D4" s="9" t="s">
        <v>5</v>
      </c>
      <c r="E4" s="9"/>
      <c r="F4" s="8" t="s">
        <v>6</v>
      </c>
      <c r="G4" s="10" t="s">
        <v>7</v>
      </c>
      <c r="H4" s="11"/>
      <c r="I4" s="25"/>
    </row>
    <row r="5" s="1" customFormat="1" ht="19.95" customHeight="1" spans="1:9">
      <c r="A5" s="8" t="s">
        <v>8</v>
      </c>
      <c r="B5" s="8"/>
      <c r="C5" s="8"/>
      <c r="D5" s="9" t="s">
        <v>9</v>
      </c>
      <c r="E5" s="9"/>
      <c r="F5" s="8" t="s">
        <v>10</v>
      </c>
      <c r="G5" s="10">
        <v>66018879</v>
      </c>
      <c r="H5" s="11"/>
      <c r="I5" s="25"/>
    </row>
    <row r="6" s="1" customFormat="1" ht="30" spans="1:9">
      <c r="A6" s="12" t="s">
        <v>11</v>
      </c>
      <c r="B6" s="13">
        <v>667.971517</v>
      </c>
      <c r="C6" s="13"/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2" t="s">
        <v>17</v>
      </c>
    </row>
    <row r="7" s="1" customFormat="1" ht="22.95" customHeight="1" spans="1:9">
      <c r="A7" s="9"/>
      <c r="B7" s="8" t="s">
        <v>18</v>
      </c>
      <c r="C7" s="14"/>
      <c r="D7" s="15">
        <v>332.4545</v>
      </c>
      <c r="E7" s="15">
        <v>667.971517</v>
      </c>
      <c r="F7" s="16">
        <v>664.909</v>
      </c>
      <c r="G7" s="8">
        <v>10</v>
      </c>
      <c r="H7" s="17">
        <f>F7/E7</f>
        <v>0.995415198220196</v>
      </c>
      <c r="I7" s="26">
        <f>G7*H7</f>
        <v>9.95415198220196</v>
      </c>
    </row>
    <row r="8" s="1" customFormat="1" ht="15" customHeight="1" spans="1:9">
      <c r="A8" s="9"/>
      <c r="B8" s="8" t="s">
        <v>19</v>
      </c>
      <c r="C8" s="14"/>
      <c r="D8" s="15">
        <v>332.4545</v>
      </c>
      <c r="E8" s="15">
        <v>667.971517</v>
      </c>
      <c r="F8" s="16">
        <v>664.909</v>
      </c>
      <c r="G8" s="8" t="s">
        <v>20</v>
      </c>
      <c r="H8" s="8"/>
      <c r="I8" s="8" t="s">
        <v>20</v>
      </c>
    </row>
    <row r="9" s="1" customFormat="1" ht="15" customHeight="1" spans="1:9">
      <c r="A9" s="9"/>
      <c r="B9" s="8" t="s">
        <v>21</v>
      </c>
      <c r="C9" s="14"/>
      <c r="D9" s="9">
        <v>0</v>
      </c>
      <c r="E9" s="9">
        <v>0</v>
      </c>
      <c r="F9" s="9">
        <v>0</v>
      </c>
      <c r="G9" s="8" t="s">
        <v>20</v>
      </c>
      <c r="H9" s="8"/>
      <c r="I9" s="8" t="s">
        <v>20</v>
      </c>
    </row>
    <row r="10" s="1" customFormat="1" ht="15" customHeight="1" spans="1:9">
      <c r="A10" s="9"/>
      <c r="B10" s="8" t="s">
        <v>22</v>
      </c>
      <c r="C10" s="14"/>
      <c r="D10" s="9">
        <v>0</v>
      </c>
      <c r="E10" s="9">
        <v>0</v>
      </c>
      <c r="F10" s="9">
        <v>0</v>
      </c>
      <c r="G10" s="8" t="s">
        <v>20</v>
      </c>
      <c r="H10" s="8"/>
      <c r="I10" s="8" t="s">
        <v>20</v>
      </c>
    </row>
    <row r="11" s="1" customFormat="1" ht="19.95" customHeight="1" spans="1:9">
      <c r="A11" s="9" t="s">
        <v>23</v>
      </c>
      <c r="B11" s="8" t="s">
        <v>24</v>
      </c>
      <c r="C11" s="8"/>
      <c r="D11" s="9"/>
      <c r="E11" s="9"/>
      <c r="F11" s="8" t="s">
        <v>25</v>
      </c>
      <c r="G11" s="8"/>
      <c r="H11" s="8"/>
      <c r="I11" s="8"/>
    </row>
    <row r="12" s="1" customFormat="1" ht="76.05" customHeight="1" spans="1:9">
      <c r="A12" s="9"/>
      <c r="B12" s="9" t="s">
        <v>26</v>
      </c>
      <c r="C12" s="9"/>
      <c r="D12" s="9"/>
      <c r="E12" s="9"/>
      <c r="F12" s="9" t="s">
        <v>26</v>
      </c>
      <c r="G12" s="9"/>
      <c r="H12" s="9"/>
      <c r="I12" s="9"/>
    </row>
    <row r="13" s="1" customFormat="1" ht="34.05" customHeight="1" spans="1:14">
      <c r="A13" s="9" t="s">
        <v>27</v>
      </c>
      <c r="B13" s="9" t="s">
        <v>28</v>
      </c>
      <c r="C13" s="9" t="s">
        <v>29</v>
      </c>
      <c r="D13" s="9" t="s">
        <v>30</v>
      </c>
      <c r="E13" s="9" t="s">
        <v>31</v>
      </c>
      <c r="F13" s="9" t="s">
        <v>32</v>
      </c>
      <c r="G13" s="9" t="s">
        <v>15</v>
      </c>
      <c r="H13" s="9" t="s">
        <v>17</v>
      </c>
      <c r="I13" s="19" t="s">
        <v>33</v>
      </c>
      <c r="N13" s="27"/>
    </row>
    <row r="14" s="1" customFormat="1" ht="101.4" customHeight="1" spans="1:9">
      <c r="A14" s="9"/>
      <c r="B14" s="9" t="s">
        <v>34</v>
      </c>
      <c r="C14" s="9" t="s">
        <v>35</v>
      </c>
      <c r="D14" s="18" t="s">
        <v>36</v>
      </c>
      <c r="E14" s="19" t="s">
        <v>37</v>
      </c>
      <c r="F14" s="19" t="s">
        <v>38</v>
      </c>
      <c r="G14" s="20">
        <v>15</v>
      </c>
      <c r="H14" s="20">
        <v>15</v>
      </c>
      <c r="I14" s="20"/>
    </row>
    <row r="15" s="1" customFormat="1" ht="37.2" customHeight="1" spans="1:9">
      <c r="A15" s="9"/>
      <c r="B15" s="9"/>
      <c r="C15" s="9" t="s">
        <v>39</v>
      </c>
      <c r="D15" s="18" t="s">
        <v>40</v>
      </c>
      <c r="E15" s="19" t="s">
        <v>41</v>
      </c>
      <c r="F15" s="19" t="s">
        <v>42</v>
      </c>
      <c r="G15" s="20">
        <v>15</v>
      </c>
      <c r="H15" s="20">
        <v>15</v>
      </c>
      <c r="I15" s="20"/>
    </row>
    <row r="16" s="1" customFormat="1" ht="50.4" customHeight="1" spans="1:9">
      <c r="A16" s="9"/>
      <c r="B16" s="9"/>
      <c r="C16" s="9" t="s">
        <v>43</v>
      </c>
      <c r="D16" s="18" t="s">
        <v>44</v>
      </c>
      <c r="E16" s="19" t="s">
        <v>45</v>
      </c>
      <c r="F16" s="19" t="s">
        <v>46</v>
      </c>
      <c r="G16" s="20">
        <v>10</v>
      </c>
      <c r="H16" s="20">
        <v>10</v>
      </c>
      <c r="I16" s="20"/>
    </row>
    <row r="17" s="1" customFormat="1" ht="43.05" customHeight="1" spans="1:9">
      <c r="A17" s="9"/>
      <c r="B17" s="9"/>
      <c r="C17" s="9" t="s">
        <v>47</v>
      </c>
      <c r="D17" s="18" t="s">
        <v>48</v>
      </c>
      <c r="E17" s="19" t="s">
        <v>49</v>
      </c>
      <c r="F17" s="19" t="s">
        <v>50</v>
      </c>
      <c r="G17" s="20">
        <v>10</v>
      </c>
      <c r="H17" s="20">
        <v>10</v>
      </c>
      <c r="I17" s="20"/>
    </row>
    <row r="18" s="1" customFormat="1" ht="60" customHeight="1" spans="1:9">
      <c r="A18" s="9"/>
      <c r="B18" s="9" t="s">
        <v>51</v>
      </c>
      <c r="C18" s="20" t="s">
        <v>52</v>
      </c>
      <c r="D18" s="18" t="s">
        <v>53</v>
      </c>
      <c r="E18" s="19" t="s">
        <v>54</v>
      </c>
      <c r="F18" s="19" t="s">
        <v>55</v>
      </c>
      <c r="G18" s="20">
        <v>15</v>
      </c>
      <c r="H18" s="20">
        <v>15</v>
      </c>
      <c r="I18" s="20"/>
    </row>
    <row r="19" s="1" customFormat="1" ht="128.4" customHeight="1" spans="1:9">
      <c r="A19" s="9"/>
      <c r="B19" s="9"/>
      <c r="C19" s="20" t="s">
        <v>56</v>
      </c>
      <c r="D19" s="18" t="s">
        <v>57</v>
      </c>
      <c r="E19" s="19" t="s">
        <v>58</v>
      </c>
      <c r="F19" s="19" t="s">
        <v>59</v>
      </c>
      <c r="G19" s="20">
        <v>15</v>
      </c>
      <c r="H19" s="20">
        <v>13</v>
      </c>
      <c r="I19" s="19" t="s">
        <v>60</v>
      </c>
    </row>
    <row r="20" s="1" customFormat="1" ht="51" customHeight="1" spans="1:9">
      <c r="A20" s="9"/>
      <c r="B20" s="20" t="s">
        <v>61</v>
      </c>
      <c r="C20" s="20" t="s">
        <v>62</v>
      </c>
      <c r="D20" s="18" t="s">
        <v>63</v>
      </c>
      <c r="E20" s="19" t="s">
        <v>64</v>
      </c>
      <c r="F20" s="19" t="s">
        <v>65</v>
      </c>
      <c r="G20" s="20">
        <v>10</v>
      </c>
      <c r="H20" s="20">
        <v>10</v>
      </c>
      <c r="I20" s="20"/>
    </row>
    <row r="21" s="1" customFormat="1" ht="15" hidden="1" customHeight="1" spans="1:9">
      <c r="A21" s="9"/>
      <c r="B21" s="12"/>
      <c r="C21" s="12"/>
      <c r="D21" s="19"/>
      <c r="E21" s="19"/>
      <c r="F21" s="19"/>
      <c r="G21" s="12"/>
      <c r="H21" s="12"/>
      <c r="I21" s="12"/>
    </row>
    <row r="22" s="1" customFormat="1" ht="29.4" customHeight="1" spans="1:9">
      <c r="A22" s="21" t="s">
        <v>66</v>
      </c>
      <c r="B22" s="21"/>
      <c r="C22" s="21"/>
      <c r="D22" s="21"/>
      <c r="E22" s="21"/>
      <c r="F22" s="21"/>
      <c r="G22" s="21">
        <v>100</v>
      </c>
      <c r="H22" s="22">
        <f>SUM(H14:H21,I7)</f>
        <v>97.954151982202</v>
      </c>
      <c r="I22" s="14"/>
    </row>
    <row r="23" s="1" customFormat="1" ht="135.6" customHeight="1" spans="1:9">
      <c r="A23" s="23" t="s">
        <v>67</v>
      </c>
      <c r="B23" s="24"/>
      <c r="C23" s="24"/>
      <c r="D23" s="23"/>
      <c r="E23" s="23"/>
      <c r="F23" s="24"/>
      <c r="G23" s="24"/>
      <c r="H23" s="24"/>
      <c r="I23" s="24"/>
    </row>
  </sheetData>
  <mergeCells count="30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6:A10"/>
    <mergeCell ref="A11:A12"/>
    <mergeCell ref="A13:A21"/>
    <mergeCell ref="B14:B17"/>
    <mergeCell ref="B18:B19"/>
    <mergeCell ref="B20:B21"/>
    <mergeCell ref="C20:C21"/>
    <mergeCell ref="G20:G21"/>
    <mergeCell ref="H20:H21"/>
    <mergeCell ref="I20:I21"/>
  </mergeCells>
  <printOptions horizontalCentered="1"/>
  <pageMargins left="0" right="0" top="0.551181102362205" bottom="0.196850393700787" header="0.354330708661417" footer="0.118110236220472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2021-04-28T11:21:00Z</dcterms:created>
  <cp:lastPrinted>2024-04-26T15:07:00Z</cp:lastPrinted>
  <dcterms:modified xsi:type="dcterms:W3CDTF">2024-05-16T10:45:50Z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09CC48670146DF6CDF991C66E3497F69</vt:lpwstr>
  </property>
</Properties>
</file>