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definedNames>
    <definedName name="_xlnm.Print_Area" localSheetId="0">Sheet1!$A$1:$I$20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<sst xmlns="http://schemas.openxmlformats.org/spreadsheetml/2006/main" count="78" uniqueCount="68">
  <si>
    <r>
      <rPr>
        <sz val="18"/>
        <rFont val="方正小标宋简体"/>
        <charset val="134"/>
      </rPr>
      <t xml:space="preserve">                项目支出绩效自评表
             </t>
    </r>
    <r>
      <rPr>
        <sz val="18"/>
        <rFont val="仿宋_GB2312"/>
        <charset val="134"/>
      </rPr>
      <t xml:space="preserve"> (2023年度）</t>
    </r>
  </si>
  <si>
    <t>项目名称</t>
  </si>
  <si>
    <t>2023年预算评审费</t>
  </si>
  <si>
    <t>主管部门</t>
  </si>
  <si>
    <t>北京市城市管理委</t>
  </si>
  <si>
    <t>实施单位</t>
  </si>
  <si>
    <t>北京市城市运行管理事务中心</t>
  </si>
  <si>
    <t>项目属性</t>
  </si>
  <si>
    <t>延续性项目</t>
  </si>
  <si>
    <t>项目期</t>
  </si>
  <si>
    <t>2022年，长期</t>
  </si>
  <si>
    <t>项目负责人</t>
  </si>
  <si>
    <t>禹海涛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</si>
  <si>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</si>
  <si>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</si>
  <si>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</si>
  <si>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</si>
  <si>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</si>
  <si>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</si>
  <si>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</si>
  <si>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</si>
  <si>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</si>
  <si>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</si>
  <si>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</si>
  <si>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</si>
  <si>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</si>
  <si>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</si>
  <si>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</si>
  <si>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</si>
  <si>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</si>
  <si>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根据市财政局有关规定，聘请第三方中介机构对拟申报的下一年度预算进行报前自评</t>
  </si>
  <si>
    <t>通过预算评审，压减了不合理预算，节约了财政资金，有效的保障了日常履职任务的完成，保证了单位的正常运转。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</si>
  <si>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</si>
  <si>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</si>
  <si>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</si>
  <si>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</si>
  <si>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</si>
  <si>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</si>
  <si>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</si>
  <si>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</si>
  <si>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</si>
  <si>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评审报告</t>
  </si>
  <si>
    <t>1份</t>
  </si>
  <si>
    <t>质量指标</t>
  </si>
  <si>
    <t>项目评审工作质量</t>
  </si>
  <si>
    <t>按北京市财政局关于印发的《北京市财政投资项目评审操作规程（试行）》的通知（京财经二〔2003〕1230号执行</t>
  </si>
  <si>
    <t>符合文件规定质量标准</t>
  </si>
  <si>
    <t>时效指标</t>
  </si>
  <si>
    <t>项目评审工作完成时限</t>
  </si>
  <si>
    <t>在11月底前完成</t>
  </si>
  <si>
    <t>11月底前提供了评审报告</t>
  </si>
  <si>
    <t>成本指标</t>
  </si>
  <si>
    <t>项目成本控制数</t>
  </si>
  <si>
    <t>≦7万元</t>
  </si>
  <si>
    <t>实际支付6.3万元</t>
  </si>
  <si>
    <t>预算编制欠准确，今后会加强预算编制管理，做到方法科学、数据准确。</t>
  </si>
  <si>
    <t>效益指标
30分</t>
  </si>
  <si>
    <t>可持续影响指标</t>
  </si>
  <si>
    <t>内部权力运行及廉政建设</t>
  </si>
  <si>
    <t>规范内部权力运行、促进单位廉政建设</t>
  </si>
  <si>
    <t>持续规范内部权力运行、促进单位廉政建设</t>
  </si>
  <si>
    <t>满意度指标
10分</t>
  </si>
  <si>
    <t>服务对象满意度标</t>
  </si>
  <si>
    <t>主管科室满意</t>
  </si>
  <si>
    <t>满意度≥90%</t>
  </si>
  <si>
    <t>100%满意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</si>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</sst>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8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  <xf numFmtId="0" fontId="23" fillId="0" borderId="0">
      <alignment vertical="center"/>
    </xf>
    <xf numFmtId="0" fontId="0" fillId="0" borderId="0"/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1" xfId="51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1" fillId="0" borderId="4" xfId="51" applyFont="1" applyBorder="1" applyAlignment="1">
      <alignment horizontal="center" vertical="center" wrapText="1"/>
    </xf>
    <xf numFmtId="9" fontId="1" fillId="0" borderId="1" xfId="51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177" fontId="1" fillId="0" borderId="1" xfId="0" applyNumberFormat="1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view="pageBreakPreview" zoomScaleNormal="100" workbookViewId="0">
      <selection activeCell="A1" sqref="A1:I1"/>
    </sheetView>
  </sheetViews>
  <sheetFormatPr defaultColWidth="9" defaultRowHeight="14"/>
  <cols>
    <col min="1" max="2" width="11.2181818181818" style="2" customWidth="1"/>
    <col min="3" max="3" width="16.3363636363636" style="2" customWidth="1"/>
    <col min="4" max="4" width="14.4454545454545" style="2" customWidth="1"/>
    <col min="5" max="5" width="26" style="2" customWidth="1"/>
    <col min="6" max="6" width="18.5545454545455" style="2" customWidth="1"/>
    <col min="7" max="7" width="11.2181818181818" style="2" customWidth="1"/>
    <col min="8" max="8" width="13.1090909090909" style="2" customWidth="1"/>
    <col min="9" max="9" width="19.8909090909091" style="2" customWidth="1"/>
    <col min="10" max="16384" width="9" style="2"/>
  </cols>
  <sheetData>
    <row r="1" ht="55.9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24" customHeight="1" spans="1:9">
      <c r="A2" s="5" t="s">
        <v>1</v>
      </c>
      <c r="B2" s="5"/>
      <c r="C2" s="5"/>
      <c r="D2" s="5" t="s">
        <v>2</v>
      </c>
      <c r="E2" s="5"/>
      <c r="F2" s="5"/>
      <c r="G2" s="5"/>
      <c r="H2" s="5"/>
      <c r="I2" s="5"/>
    </row>
    <row r="3" s="1" customFormat="1" ht="24" customHeight="1" spans="1:9">
      <c r="A3" s="5" t="s">
        <v>3</v>
      </c>
      <c r="B3" s="5"/>
      <c r="C3" s="5"/>
      <c r="D3" s="5" t="s">
        <v>4</v>
      </c>
      <c r="E3" s="5"/>
      <c r="F3" s="5" t="s">
        <v>5</v>
      </c>
      <c r="G3" s="6" t="s">
        <v>6</v>
      </c>
      <c r="H3" s="7"/>
      <c r="I3" s="8"/>
    </row>
    <row r="4" s="1" customFormat="1" ht="24" customHeight="1" spans="1:9">
      <c r="A4" s="6" t="s">
        <v>7</v>
      </c>
      <c r="B4" s="7"/>
      <c r="C4" s="8"/>
      <c r="D4" s="6" t="s">
        <v>8</v>
      </c>
      <c r="E4" s="8"/>
      <c r="F4" s="5" t="s">
        <v>9</v>
      </c>
      <c r="G4" s="6" t="s">
        <v>10</v>
      </c>
      <c r="H4" s="7"/>
      <c r="I4" s="8"/>
    </row>
    <row r="5" s="1" customFormat="1" ht="19.95" customHeight="1" spans="1:9">
      <c r="A5" s="5" t="s">
        <v>11</v>
      </c>
      <c r="B5" s="5"/>
      <c r="C5" s="5"/>
      <c r="D5" s="5" t="s">
        <v>12</v>
      </c>
      <c r="E5" s="5"/>
      <c r="F5" s="5" t="s">
        <v>13</v>
      </c>
      <c r="G5" s="6">
        <v>68539312</v>
      </c>
      <c r="H5" s="7"/>
      <c r="I5" s="8"/>
    </row>
    <row r="6" s="1" customFormat="1" ht="30" spans="1:9">
      <c r="A6" s="9" t="s">
        <v>14</v>
      </c>
      <c r="B6" s="10"/>
      <c r="C6" s="10"/>
      <c r="D6" s="9" t="s">
        <v>15</v>
      </c>
      <c r="E6" s="9" t="s">
        <v>16</v>
      </c>
      <c r="F6" s="9" t="s">
        <v>17</v>
      </c>
      <c r="G6" s="9" t="s">
        <v>18</v>
      </c>
      <c r="H6" s="9" t="s">
        <v>19</v>
      </c>
      <c r="I6" s="9" t="s">
        <v>20</v>
      </c>
    </row>
    <row r="7" s="1" customFormat="1" ht="15" customHeight="1" spans="1:9">
      <c r="A7" s="11"/>
      <c r="B7" s="5" t="s">
        <v>21</v>
      </c>
      <c r="C7" s="12"/>
      <c r="D7" s="13">
        <v>7</v>
      </c>
      <c r="E7" s="13">
        <v>7</v>
      </c>
      <c r="F7" s="13">
        <v>6.3</v>
      </c>
      <c r="G7" s="5">
        <v>10</v>
      </c>
      <c r="H7" s="14">
        <f>F7/E7</f>
        <v>0.9</v>
      </c>
      <c r="I7" s="26">
        <f>G7*H7</f>
        <v>9</v>
      </c>
    </row>
    <row r="8" s="1" customFormat="1" ht="15" customHeight="1" spans="1:9">
      <c r="A8" s="11"/>
      <c r="B8" s="5" t="s">
        <v>22</v>
      </c>
      <c r="C8" s="12"/>
      <c r="D8" s="13">
        <f>7-0.002082</f>
        <v>6.997918</v>
      </c>
      <c r="E8" s="13">
        <f>7-0.002082</f>
        <v>6.997918</v>
      </c>
      <c r="F8" s="13">
        <f>6.3-0.002082</f>
        <v>6.297918</v>
      </c>
      <c r="G8" s="5" t="s">
        <v>23</v>
      </c>
      <c r="H8" s="5" t="s">
        <v>24</v>
      </c>
      <c r="I8" s="5" t="s">
        <v>23</v>
      </c>
    </row>
    <row r="9" s="1" customFormat="1" ht="15" customHeight="1" spans="1:9">
      <c r="A9" s="11"/>
      <c r="B9" s="5" t="s">
        <v>25</v>
      </c>
      <c r="C9" s="12"/>
      <c r="D9" s="13">
        <v>0</v>
      </c>
      <c r="E9" s="13">
        <v>0</v>
      </c>
      <c r="F9" s="13">
        <v>0</v>
      </c>
      <c r="G9" s="5" t="s">
        <v>23</v>
      </c>
      <c r="H9" s="5" t="s">
        <v>24</v>
      </c>
      <c r="I9" s="5" t="s">
        <v>23</v>
      </c>
    </row>
    <row r="10" s="1" customFormat="1" ht="15" customHeight="1" spans="1:9">
      <c r="A10" s="11"/>
      <c r="B10" s="5" t="s">
        <v>26</v>
      </c>
      <c r="C10" s="12"/>
      <c r="D10" s="13">
        <v>0.002082</v>
      </c>
      <c r="E10" s="13">
        <v>0.002082</v>
      </c>
      <c r="F10" s="13">
        <v>0.002082</v>
      </c>
      <c r="G10" s="5" t="s">
        <v>23</v>
      </c>
      <c r="H10" s="5" t="s">
        <v>24</v>
      </c>
      <c r="I10" s="5" t="s">
        <v>23</v>
      </c>
    </row>
    <row r="11" s="1" customFormat="1" ht="19.95" customHeight="1" spans="1:9">
      <c r="A11" s="11" t="s">
        <v>27</v>
      </c>
      <c r="B11" s="5" t="s">
        <v>28</v>
      </c>
      <c r="C11" s="5"/>
      <c r="D11" s="5"/>
      <c r="E11" s="5"/>
      <c r="F11" s="5" t="s">
        <v>29</v>
      </c>
      <c r="G11" s="5"/>
      <c r="H11" s="5"/>
      <c r="I11" s="5"/>
    </row>
    <row r="12" s="1" customFormat="1" ht="69" customHeight="1" spans="1:9">
      <c r="A12" s="11"/>
      <c r="B12" s="15" t="s">
        <v>30</v>
      </c>
      <c r="C12" s="16"/>
      <c r="D12" s="16"/>
      <c r="E12" s="17"/>
      <c r="F12" s="15" t="s">
        <v>31</v>
      </c>
      <c r="G12" s="16"/>
      <c r="H12" s="16"/>
      <c r="I12" s="17"/>
    </row>
    <row r="13" s="1" customFormat="1" ht="34.05" customHeight="1" spans="1:9">
      <c r="A13" s="11" t="s">
        <v>32</v>
      </c>
      <c r="B13" s="11" t="s">
        <v>33</v>
      </c>
      <c r="C13" s="11" t="s">
        <v>34</v>
      </c>
      <c r="D13" s="11" t="s">
        <v>35</v>
      </c>
      <c r="E13" s="11" t="s">
        <v>36</v>
      </c>
      <c r="F13" s="11" t="s">
        <v>37</v>
      </c>
      <c r="G13" s="11" t="s">
        <v>18</v>
      </c>
      <c r="H13" s="11" t="s">
        <v>20</v>
      </c>
      <c r="I13" s="11" t="s">
        <v>38</v>
      </c>
    </row>
    <row r="14" s="1" customFormat="1" ht="39.6" customHeight="1" spans="1:9">
      <c r="A14" s="11"/>
      <c r="B14" s="11" t="s">
        <v>39</v>
      </c>
      <c r="C14" s="11" t="s">
        <v>40</v>
      </c>
      <c r="D14" s="18" t="s">
        <v>41</v>
      </c>
      <c r="E14" s="19" t="s">
        <v>42</v>
      </c>
      <c r="F14" s="19" t="s">
        <v>42</v>
      </c>
      <c r="G14" s="5">
        <v>12.5</v>
      </c>
      <c r="H14" s="5">
        <v>12.5</v>
      </c>
      <c r="I14" s="11"/>
    </row>
    <row r="15" s="1" customFormat="1" ht="75" spans="1:9">
      <c r="A15" s="11"/>
      <c r="B15" s="11"/>
      <c r="C15" s="11" t="s">
        <v>43</v>
      </c>
      <c r="D15" s="18" t="s">
        <v>44</v>
      </c>
      <c r="E15" s="19" t="s">
        <v>45</v>
      </c>
      <c r="F15" s="19" t="s">
        <v>46</v>
      </c>
      <c r="G15" s="5">
        <v>12.5</v>
      </c>
      <c r="H15" s="5">
        <v>12.5</v>
      </c>
      <c r="I15" s="11"/>
    </row>
    <row r="16" s="1" customFormat="1" ht="57.6" customHeight="1" spans="1:9">
      <c r="A16" s="11"/>
      <c r="B16" s="11"/>
      <c r="C16" s="11" t="s">
        <v>47</v>
      </c>
      <c r="D16" s="18" t="s">
        <v>48</v>
      </c>
      <c r="E16" s="19" t="s">
        <v>49</v>
      </c>
      <c r="F16" s="19" t="s">
        <v>50</v>
      </c>
      <c r="G16" s="5">
        <v>12.5</v>
      </c>
      <c r="H16" s="5">
        <v>12.5</v>
      </c>
      <c r="I16" s="11"/>
    </row>
    <row r="17" s="1" customFormat="1" ht="60" spans="1:9">
      <c r="A17" s="11"/>
      <c r="B17" s="11"/>
      <c r="C17" s="11" t="s">
        <v>51</v>
      </c>
      <c r="D17" s="20" t="s">
        <v>52</v>
      </c>
      <c r="E17" s="5" t="s">
        <v>53</v>
      </c>
      <c r="F17" s="19" t="s">
        <v>54</v>
      </c>
      <c r="G17" s="5">
        <v>12.5</v>
      </c>
      <c r="H17" s="5">
        <v>11</v>
      </c>
      <c r="I17" s="19" t="s">
        <v>55</v>
      </c>
    </row>
    <row r="18" s="1" customFormat="1" ht="72.6" customHeight="1" spans="1:9">
      <c r="A18" s="11"/>
      <c r="B18" s="11" t="s">
        <v>56</v>
      </c>
      <c r="C18" s="11" t="s">
        <v>57</v>
      </c>
      <c r="D18" s="20" t="s">
        <v>58</v>
      </c>
      <c r="E18" s="21" t="s">
        <v>59</v>
      </c>
      <c r="F18" s="21" t="s">
        <v>60</v>
      </c>
      <c r="G18" s="5">
        <v>30</v>
      </c>
      <c r="H18" s="5">
        <v>30</v>
      </c>
      <c r="I18" s="11"/>
    </row>
    <row r="19" s="1" customFormat="1" ht="68.4" customHeight="1" spans="1:9">
      <c r="A19" s="11"/>
      <c r="B19" s="11" t="s">
        <v>61</v>
      </c>
      <c r="C19" s="11" t="s">
        <v>62</v>
      </c>
      <c r="D19" s="20" t="s">
        <v>63</v>
      </c>
      <c r="E19" s="21" t="s">
        <v>64</v>
      </c>
      <c r="F19" s="22" t="s">
        <v>65</v>
      </c>
      <c r="G19" s="5">
        <v>10</v>
      </c>
      <c r="H19" s="11">
        <v>10</v>
      </c>
      <c r="I19" s="11"/>
    </row>
    <row r="20" s="1" customFormat="1" ht="39.6" customHeight="1" spans="1:9">
      <c r="A20" s="11" t="s">
        <v>66</v>
      </c>
      <c r="B20" s="11"/>
      <c r="C20" s="11"/>
      <c r="D20" s="11"/>
      <c r="E20" s="11"/>
      <c r="F20" s="11"/>
      <c r="G20" s="11">
        <v>100</v>
      </c>
      <c r="H20" s="23">
        <f>SUM(H14:H19,I7)</f>
        <v>97.5</v>
      </c>
      <c r="I20" s="12"/>
    </row>
    <row r="21" s="1" customFormat="1" ht="138" customHeight="1" spans="1:9">
      <c r="A21" s="24" t="s">
        <v>67</v>
      </c>
      <c r="B21" s="25"/>
      <c r="C21" s="25"/>
      <c r="D21" s="25"/>
      <c r="E21" s="25"/>
      <c r="F21" s="25"/>
      <c r="G21" s="25"/>
      <c r="H21" s="25"/>
      <c r="I21" s="25"/>
    </row>
  </sheetData>
  <mergeCells count="27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0:F20"/>
    <mergeCell ref="A21:I21"/>
    <mergeCell ref="A6:A10"/>
    <mergeCell ref="A11:A12"/>
    <mergeCell ref="A13:A19"/>
    <mergeCell ref="B14:B17"/>
  </mergeCells>
  <printOptions horizontalCentered="1"/>
  <pageMargins left="0" right="0" top="0.551181102362205" bottom="0.196850393700787" header="0.354330708661417" footer="0.118110236220472"/>
  <pageSetup paperSize="9" scale="71" orientation="portrait"/>
  <headerFooter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洪硕</cp:lastModifiedBy>
  <dcterms:created xsi:type="dcterms:W3CDTF">2021-04-28T03:21:00Z</dcterms:created>
  <cp:lastPrinted>2024-06-05T07:10:00Z</cp:lastPrinted>
  <dcterms:modified xsi:type="dcterms:W3CDTF">2025-08-07T08:39:16Z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F19046763B6C4A44ACAC9048F589850D_12</vt:lpwstr>
  </property>
</Properties>
</file>