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externalReferences>
    <externalReference r:id="rId2"/>
  </externalReferences>
  <definedNames>
    <definedName name="_xlnm.Print_Area" localSheetId="0">Sheet1!$A$1:$I$25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<sst xmlns="http://schemas.openxmlformats.org/spreadsheetml/2006/main" count="92" uniqueCount="76">
  <si>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</si>
  <si>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</si>
  <si>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2023年二级高清视频联网共享平台系统应用维护（首付款）</t>
  </si>
  <si>
    <t>主管部门</t>
  </si>
  <si>
    <t>北京市城市管理委员会</t>
  </si>
  <si>
    <t>实施单位</t>
  </si>
  <si>
    <t>北京市城市运行管理事务中心</t>
  </si>
  <si>
    <t>项目属性</t>
  </si>
  <si>
    <t>延续性项目</t>
  </si>
  <si>
    <t>项目期</t>
  </si>
  <si>
    <t>1年</t>
  </si>
  <si>
    <t>项目负责人</t>
  </si>
  <si>
    <t>林伦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</si>
  <si>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</si>
  <si>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</si>
  <si>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</si>
  <si>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</si>
  <si>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</si>
  <si>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</si>
  <si>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</si>
  <si>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</si>
  <si>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</si>
  <si>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</si>
  <si>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</si>
  <si>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</si>
  <si>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</si>
  <si>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</si>
  <si>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</si>
  <si>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</si>
  <si>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</si>
  <si>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城管委二级高清视频联网平台的运维服务工作，同时满足系统扩容升级、在线地图接入、日常巡检、重大事件保障、标签应用等业务的实现，为我委行业主管部门提供了强有力的信息化支撑。本项目运维工作主要包括信息系统巡检与故障处理、重点时期人员值守保障、信息系统网络安全整改、数据统计及报表制作、市区平台联调（网格）、信息系统功能性调整、信息系统密评整改（三级系统申报）、信息系统等保测评支撑、硬件故障维护等。</t>
  </si>
  <si>
    <t>通过本项目运维工作，满足系统扩容升级、在线地图接入、日常巡检、重大事件保障、标签应用等业务的实现，为我委行业主管部门提供了强有力的信息化支撑。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</si>
  <si>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</si>
  <si>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</si>
  <si>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</si>
  <si>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</si>
  <si>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</si>
  <si>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</si>
  <si>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</si>
  <si>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</si>
  <si>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</si>
  <si>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重点时期人员值守保障</t>
  </si>
  <si>
    <t>15天</t>
  </si>
  <si>
    <t>数据统计及报表制作</t>
  </si>
  <si>
    <t>12次</t>
  </si>
  <si>
    <t>信息系统等保测评支撑及安全保障</t>
  </si>
  <si>
    <t>1次</t>
  </si>
  <si>
    <t>质量指标</t>
  </si>
  <si>
    <t>责任事故率</t>
  </si>
  <si>
    <t>重保时期现场技术保障责任事故率0%</t>
  </si>
  <si>
    <t>重保时期未发生责任事故</t>
  </si>
  <si>
    <t>项目验收合格率</t>
  </si>
  <si>
    <t>还未进行验收</t>
  </si>
  <si>
    <t>项目在执行过程中，尚未进行验收</t>
  </si>
  <si>
    <t>时效指标</t>
  </si>
  <si>
    <t>重保时期服务响应时间</t>
  </si>
  <si>
    <t>≦30分钟</t>
  </si>
  <si>
    <t>不超过30分钟</t>
  </si>
  <si>
    <t>设备故障响应时间</t>
  </si>
  <si>
    <t>成本指标</t>
  </si>
  <si>
    <t>预算成本控制</t>
  </si>
  <si>
    <t>≦22.8万元</t>
  </si>
  <si>
    <t>实际支出22.56万元</t>
  </si>
  <si>
    <t>效益指标
30份</t>
  </si>
  <si>
    <t>可持续影响指标</t>
  </si>
  <si>
    <t>行业信息化支撑</t>
  </si>
  <si>
    <t>提供支撑</t>
  </si>
  <si>
    <t>为我委行业主管部门信息化持续提供支撑</t>
  </si>
  <si>
    <t>满意度指标
10分</t>
  </si>
  <si>
    <t>服务对象满意度标</t>
  </si>
  <si>
    <t>委托单位满意度</t>
  </si>
  <si>
    <t xml:space="preserve"> ≥95%</t>
  </si>
  <si>
    <t>100%满意</t>
  </si>
  <si>
    <t>受益对象满意度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</si>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</sst>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4&#24037;&#20316;&#25991;&#26723;\&#32489;&#25928;&#30446;&#26631;\&#38468;&#20214;4.&#32489;&#25928;&#30446;&#26631;&#30003;&#25253;&#34920;-&#20108;&#32423;&#39640;&#28165;&#35270;&#39057;&#32852;&#32593;&#24179;&#21488;&#32500;&#2525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一级项目绩效目标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6" sqref="E6"/>
    </sheetView>
  </sheetViews>
  <sheetFormatPr defaultColWidth="9" defaultRowHeight="14"/>
  <cols>
    <col min="1" max="1" width="11.2181818181818" customWidth="1"/>
    <col min="2" max="2" width="10.4454545454545" customWidth="1"/>
    <col min="3" max="3" width="16.3363636363636" customWidth="1"/>
    <col min="4" max="4" width="24.9090909090909" customWidth="1"/>
    <col min="5" max="5" width="17.8909090909091" customWidth="1"/>
    <col min="6" max="6" width="32" customWidth="1"/>
    <col min="7" max="7" width="8.72727272727273" customWidth="1"/>
    <col min="8" max="8" width="10.8181818181818" customWidth="1"/>
    <col min="9" max="9" width="23.1818181818182" customWidth="1"/>
  </cols>
  <sheetData>
    <row r="1" ht="55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4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19.9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18601112914</v>
      </c>
      <c r="H5" s="6"/>
      <c r="I5" s="7"/>
    </row>
    <row r="6" s="1" customFormat="1" ht="30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.95" customHeight="1" spans="1:9">
      <c r="A7" s="10"/>
      <c r="B7" s="4" t="s">
        <v>21</v>
      </c>
      <c r="C7" s="11"/>
      <c r="D7" s="12">
        <v>22.8</v>
      </c>
      <c r="E7" s="12">
        <v>22.8</v>
      </c>
      <c r="F7" s="12">
        <v>22.56</v>
      </c>
      <c r="G7" s="4">
        <v>10</v>
      </c>
      <c r="H7" s="13">
        <f>F7/E7</f>
        <v>0.989473684210526</v>
      </c>
      <c r="I7" s="31">
        <f>G7*H7</f>
        <v>9.89473684210526</v>
      </c>
    </row>
    <row r="8" s="1" customFormat="1" ht="15" customHeight="1" spans="1:9">
      <c r="A8" s="10"/>
      <c r="B8" s="4" t="s">
        <v>22</v>
      </c>
      <c r="C8" s="11"/>
      <c r="D8" s="12">
        <v>22.8</v>
      </c>
      <c r="E8" s="12">
        <v>22.8</v>
      </c>
      <c r="F8" s="12">
        <v>22.56</v>
      </c>
      <c r="G8" s="4" t="s">
        <v>23</v>
      </c>
      <c r="H8" s="4" t="s">
        <v>24</v>
      </c>
      <c r="I8" s="4" t="s">
        <v>23</v>
      </c>
    </row>
    <row r="9" s="1" customFormat="1" ht="15" customHeight="1" spans="1:9">
      <c r="A9" s="10"/>
      <c r="B9" s="4" t="s">
        <v>25</v>
      </c>
      <c r="C9" s="11"/>
      <c r="D9" s="10">
        <v>0</v>
      </c>
      <c r="E9" s="10">
        <v>0</v>
      </c>
      <c r="F9" s="10">
        <v>0</v>
      </c>
      <c r="G9" s="4" t="s">
        <v>23</v>
      </c>
      <c r="H9" s="4" t="s">
        <v>24</v>
      </c>
      <c r="I9" s="4" t="s">
        <v>23</v>
      </c>
    </row>
    <row r="10" s="1" customFormat="1" ht="15" customHeight="1" spans="1:9">
      <c r="A10" s="10"/>
      <c r="B10" s="4" t="s">
        <v>26</v>
      </c>
      <c r="C10" s="11"/>
      <c r="D10" s="10">
        <v>0</v>
      </c>
      <c r="E10" s="10">
        <v>0</v>
      </c>
      <c r="F10" s="10">
        <v>0</v>
      </c>
      <c r="G10" s="4" t="s">
        <v>23</v>
      </c>
      <c r="H10" s="4" t="s">
        <v>24</v>
      </c>
      <c r="I10" s="4" t="s">
        <v>23</v>
      </c>
    </row>
    <row r="11" s="1" customFormat="1" ht="19.9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09" customHeight="1" spans="1:9">
      <c r="A12" s="10"/>
      <c r="B12" s="14" t="s">
        <v>30</v>
      </c>
      <c r="C12" s="15"/>
      <c r="D12" s="15"/>
      <c r="E12" s="16"/>
      <c r="F12" s="14" t="s">
        <v>31</v>
      </c>
      <c r="G12" s="15"/>
      <c r="H12" s="15"/>
      <c r="I12" s="16"/>
    </row>
    <row r="13" s="1" customFormat="1" ht="34.05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s="1" customFormat="1" ht="30.6" customHeight="1" spans="1:9">
      <c r="A14" s="10"/>
      <c r="B14" s="10" t="s">
        <v>39</v>
      </c>
      <c r="C14" s="10" t="s">
        <v>40</v>
      </c>
      <c r="D14" s="17" t="s">
        <v>41</v>
      </c>
      <c r="E14" s="18" t="s">
        <v>42</v>
      </c>
      <c r="F14" s="18" t="s">
        <v>42</v>
      </c>
      <c r="G14" s="10">
        <v>7</v>
      </c>
      <c r="H14" s="10">
        <v>7</v>
      </c>
      <c r="I14" s="10"/>
    </row>
    <row r="15" s="1" customFormat="1" ht="30.6" customHeight="1" spans="1:9">
      <c r="A15" s="10"/>
      <c r="B15" s="10"/>
      <c r="C15" s="10"/>
      <c r="D15" s="17" t="s">
        <v>43</v>
      </c>
      <c r="E15" s="18" t="s">
        <v>44</v>
      </c>
      <c r="F15" s="18" t="s">
        <v>44</v>
      </c>
      <c r="G15" s="10">
        <v>7</v>
      </c>
      <c r="H15" s="10">
        <v>7</v>
      </c>
      <c r="I15" s="10"/>
    </row>
    <row r="16" s="1" customFormat="1" ht="30.6" customHeight="1" spans="1:9">
      <c r="A16" s="10"/>
      <c r="B16" s="10"/>
      <c r="C16" s="10"/>
      <c r="D16" s="17" t="s">
        <v>45</v>
      </c>
      <c r="E16" s="18" t="s">
        <v>46</v>
      </c>
      <c r="F16" s="18" t="s">
        <v>46</v>
      </c>
      <c r="G16" s="10">
        <v>7</v>
      </c>
      <c r="H16" s="10">
        <v>7</v>
      </c>
      <c r="I16" s="10"/>
    </row>
    <row r="17" s="1" customFormat="1" ht="30.6" customHeight="1" spans="1:9">
      <c r="A17" s="10"/>
      <c r="B17" s="10"/>
      <c r="C17" s="10" t="s">
        <v>47</v>
      </c>
      <c r="D17" s="17" t="s">
        <v>48</v>
      </c>
      <c r="E17" s="19" t="s">
        <v>49</v>
      </c>
      <c r="F17" s="19" t="s">
        <v>50</v>
      </c>
      <c r="G17" s="10">
        <v>7</v>
      </c>
      <c r="H17" s="10">
        <v>7</v>
      </c>
      <c r="I17" s="10"/>
    </row>
    <row r="18" s="1" customFormat="1" ht="30.6" customHeight="1" spans="1:9">
      <c r="A18" s="10"/>
      <c r="B18" s="10"/>
      <c r="C18" s="10"/>
      <c r="D18" s="17" t="s">
        <v>51</v>
      </c>
      <c r="E18" s="19">
        <v>1</v>
      </c>
      <c r="F18" s="20" t="s">
        <v>52</v>
      </c>
      <c r="G18" s="10">
        <v>2</v>
      </c>
      <c r="H18" s="10">
        <v>0</v>
      </c>
      <c r="I18" s="19" t="s">
        <v>53</v>
      </c>
    </row>
    <row r="19" s="1" customFormat="1" ht="30.6" customHeight="1" spans="1:9">
      <c r="A19" s="10"/>
      <c r="B19" s="10"/>
      <c r="C19" s="10" t="s">
        <v>54</v>
      </c>
      <c r="D19" s="21" t="s">
        <v>55</v>
      </c>
      <c r="E19" s="22" t="s">
        <v>56</v>
      </c>
      <c r="F19" s="22" t="s">
        <v>57</v>
      </c>
      <c r="G19" s="10">
        <v>7</v>
      </c>
      <c r="H19" s="10">
        <v>7</v>
      </c>
      <c r="I19" s="10"/>
    </row>
    <row r="20" s="1" customFormat="1" ht="30.6" customHeight="1" spans="1:9">
      <c r="A20" s="10"/>
      <c r="B20" s="10"/>
      <c r="C20" s="10"/>
      <c r="D20" s="17" t="s">
        <v>58</v>
      </c>
      <c r="E20" s="18" t="s">
        <v>56</v>
      </c>
      <c r="F20" s="22" t="s">
        <v>57</v>
      </c>
      <c r="G20" s="10">
        <v>7</v>
      </c>
      <c r="H20" s="10">
        <v>7</v>
      </c>
      <c r="I20" s="10"/>
    </row>
    <row r="21" s="1" customFormat="1" ht="30.6" customHeight="1" spans="1:9">
      <c r="A21" s="10"/>
      <c r="B21" s="10"/>
      <c r="C21" s="10" t="s">
        <v>59</v>
      </c>
      <c r="D21" s="23" t="s">
        <v>60</v>
      </c>
      <c r="E21" s="19" t="s">
        <v>61</v>
      </c>
      <c r="F21" s="19" t="s">
        <v>62</v>
      </c>
      <c r="G21" s="10">
        <v>6</v>
      </c>
      <c r="H21" s="10">
        <v>6</v>
      </c>
      <c r="I21" s="10"/>
    </row>
    <row r="22" s="1" customFormat="1" ht="30.6" customHeight="1" spans="1:9">
      <c r="A22" s="10"/>
      <c r="B22" s="24" t="s">
        <v>63</v>
      </c>
      <c r="C22" s="10" t="s">
        <v>64</v>
      </c>
      <c r="D22" s="25" t="s">
        <v>65</v>
      </c>
      <c r="E22" s="26" t="s">
        <v>66</v>
      </c>
      <c r="F22" s="26" t="s">
        <v>67</v>
      </c>
      <c r="G22" s="10">
        <v>30</v>
      </c>
      <c r="H22" s="10">
        <v>30</v>
      </c>
      <c r="I22" s="10"/>
    </row>
    <row r="23" s="1" customFormat="1" ht="25.05" customHeight="1" spans="1:9">
      <c r="A23" s="10"/>
      <c r="B23" s="10" t="s">
        <v>68</v>
      </c>
      <c r="C23" s="10" t="s">
        <v>69</v>
      </c>
      <c r="D23" s="17" t="s">
        <v>70</v>
      </c>
      <c r="E23" s="27" t="s">
        <v>71</v>
      </c>
      <c r="F23" s="27" t="s">
        <v>72</v>
      </c>
      <c r="G23" s="10">
        <v>5</v>
      </c>
      <c r="H23" s="10">
        <v>5</v>
      </c>
      <c r="I23" s="10"/>
    </row>
    <row r="24" s="1" customFormat="1" ht="25.05" customHeight="1" spans="1:9">
      <c r="A24" s="10"/>
      <c r="B24" s="10"/>
      <c r="C24" s="10"/>
      <c r="D24" s="17" t="s">
        <v>73</v>
      </c>
      <c r="E24" s="27" t="s">
        <v>71</v>
      </c>
      <c r="F24" s="27" t="s">
        <v>72</v>
      </c>
      <c r="G24" s="10">
        <v>5</v>
      </c>
      <c r="H24" s="10">
        <v>5</v>
      </c>
      <c r="I24" s="10"/>
    </row>
    <row r="25" s="1" customFormat="1" ht="19.05" customHeight="1" spans="1:9">
      <c r="A25" s="10" t="s">
        <v>74</v>
      </c>
      <c r="B25" s="10"/>
      <c r="C25" s="10"/>
      <c r="D25" s="10"/>
      <c r="E25" s="10"/>
      <c r="F25" s="10"/>
      <c r="G25" s="10">
        <v>100</v>
      </c>
      <c r="H25" s="28">
        <f>SUM(H14:H24,I7)</f>
        <v>97.8947368421053</v>
      </c>
      <c r="I25" s="11"/>
    </row>
    <row r="26" s="1" customFormat="1" ht="151.2" customHeight="1" spans="1:9">
      <c r="A26" s="29" t="s">
        <v>75</v>
      </c>
      <c r="B26" s="30"/>
      <c r="C26" s="30"/>
      <c r="D26" s="30"/>
      <c r="E26" s="30"/>
      <c r="F26" s="30"/>
      <c r="G26" s="30"/>
      <c r="H26" s="30"/>
      <c r="I26" s="30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21"/>
    <mergeCell ref="B23:B24"/>
    <mergeCell ref="C14:C16"/>
    <mergeCell ref="C17:C18"/>
    <mergeCell ref="C19:C20"/>
    <mergeCell ref="C23:C24"/>
  </mergeCells>
  <dataValidations count="1">
    <dataValidation type="list" allowBlank="1" showInputMessage="1" showErrorMessage="1" sqref="D22:D24">
      <formula1>[1]Sheet2!#REF!</formula1>
    </dataValidation>
  </dataValidations>
  <printOptions horizontalCentered="1"/>
  <pageMargins left="0" right="0" top="0.393700787401575" bottom="0" header="0.354330708661417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2021-04-29T03:21:00Z</dcterms:created>
  <cp:lastPrinted>2024-04-26T12:35:00Z</cp:lastPrinted>
  <dcterms:modified xsi:type="dcterms:W3CDTF">2024-05-16T07:55:13Z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52425F471F534C3AAF873E76F3D74218_12</vt:lpwstr>
  </property>
</Properties>
</file>