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<sst xmlns="http://schemas.openxmlformats.org/spreadsheetml/2006/main" count="118" uniqueCount="99">
  <si>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</si>
  <si>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</si>
  <si>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2022-2023北京市城市管理委员会信息安全外包服务（上年尾款）</t>
  </si>
  <si>
    <t>主管部门</t>
  </si>
  <si>
    <r>
      <t>北京市城市管理委员会</t>
    </r>
    <r>
      <rPr>
        <sz val="12"/>
        <rFont val="Arial"/>
        <charset val="134"/>
      </rPr>
      <t xml:space="preserve">			</t>
    </r>
  </si>
  <si>
    <t>实施单位</t>
  </si>
  <si>
    <r>
      <t>北京市城市运行管理事务中心</t>
    </r>
    <r>
      <rPr>
        <sz val="12"/>
        <rFont val="Arial"/>
        <charset val="134"/>
      </rPr>
      <t xml:space="preserve">	</t>
    </r>
  </si>
  <si>
    <t>项目属性</t>
  </si>
  <si>
    <t>延续</t>
  </si>
  <si>
    <t>项目期</t>
  </si>
  <si>
    <r>
      <t>1年</t>
    </r>
    <r>
      <rPr>
        <sz val="12"/>
        <rFont val="Arial"/>
        <charset val="134"/>
      </rPr>
      <t xml:space="preserve">	</t>
    </r>
  </si>
  <si>
    <t>项目负责人</t>
  </si>
  <si>
    <t>张玉林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</si>
  <si>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</si>
  <si>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</si>
  <si>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</si>
  <si>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</si>
  <si>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</si>
  <si>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</si>
  <si>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</si>
  <si>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</si>
  <si>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</si>
  <si>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</si>
  <si>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</si>
  <si>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</si>
  <si>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</si>
  <si>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</si>
  <si>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</si>
  <si>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</si>
  <si>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2023年实际完成情况</t>
  </si>
  <si>
    <t>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项目按时合格验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</si>
  <si>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</si>
  <si>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</si>
  <si>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</si>
  <si>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</si>
  <si>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</si>
  <si>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</si>
  <si>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</si>
  <si>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</si>
  <si>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</si>
  <si>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渗透测试</t>
  </si>
  <si>
    <t>4次</t>
  </si>
  <si>
    <t>应急演练</t>
  </si>
  <si>
    <t>≥1次</t>
  </si>
  <si>
    <t>2次</t>
  </si>
  <si>
    <t>系统检测与加固</t>
  </si>
  <si>
    <t>等保差距分析</t>
  </si>
  <si>
    <t>1次</t>
  </si>
  <si>
    <t>安全知识培训</t>
  </si>
  <si>
    <t>3次</t>
  </si>
  <si>
    <t>云服务监管</t>
  </si>
  <si>
    <t>24小时</t>
  </si>
  <si>
    <t>委网站及业务系统监控</t>
  </si>
  <si>
    <t>源代码检测</t>
  </si>
  <si>
    <t>≥6次</t>
  </si>
  <si>
    <t>10次</t>
  </si>
  <si>
    <t>质量指标</t>
  </si>
  <si>
    <t>系统验收合格率</t>
  </si>
  <si>
    <t>达到100%</t>
  </si>
  <si>
    <t>系统验收合格率达到100%</t>
  </si>
  <si>
    <t>网络与信息安全重大事故</t>
  </si>
  <si>
    <t>不发生重大网络完全责任事故</t>
  </si>
  <si>
    <t>全年未发生重大网络完全责任事故</t>
  </si>
  <si>
    <t>事件处置率</t>
  </si>
  <si>
    <t>事件处置率达到100%</t>
  </si>
  <si>
    <t>时效指标</t>
  </si>
  <si>
    <t>招标采购时间</t>
  </si>
  <si>
    <t>2022年11月前</t>
  </si>
  <si>
    <t>系统故障修复响应时间</t>
  </si>
  <si>
    <t>≤4小时</t>
  </si>
  <si>
    <t>4小时</t>
  </si>
  <si>
    <t>系统运行维护响应时间</t>
  </si>
  <si>
    <t>≤30分钟</t>
  </si>
  <si>
    <t>30分钟</t>
  </si>
  <si>
    <t>重大活动应急保障时间</t>
  </si>
  <si>
    <t>≥30天</t>
  </si>
  <si>
    <t>41天</t>
  </si>
  <si>
    <t>成本指标</t>
  </si>
  <si>
    <t>项目总预算控制数</t>
  </si>
  <si>
    <t>≦192.57万元</t>
  </si>
  <si>
    <t>合同签订额为191.98万元</t>
  </si>
  <si>
    <t>效益指标
30分</t>
  </si>
  <si>
    <t>社会效益指标</t>
  </si>
  <si>
    <t>中心网络与信息安全保障水平</t>
  </si>
  <si>
    <t>提升中心网络与信息安全保障水平</t>
  </si>
  <si>
    <t>提升了城运中心网络与信息安全保障水平</t>
  </si>
  <si>
    <t>在攻防演练中取得较好成绩，还有进步的空间</t>
  </si>
  <si>
    <t>中心应对信息安全突发事件能力</t>
  </si>
  <si>
    <t>提升中心应对信息安全突发事件能力</t>
  </si>
  <si>
    <t>提升了城运中心应对信息安全突发事件能力，完善信息安全应急体系</t>
  </si>
  <si>
    <t>随着技术的发展，还要加强数据安全方面的安全防护</t>
  </si>
  <si>
    <t>满意度指标
10分</t>
  </si>
  <si>
    <t>服务对象满意度标</t>
  </si>
  <si>
    <t>主管部门满意度</t>
  </si>
  <si>
    <t xml:space="preserve"> ≥90%</t>
  </si>
  <si>
    <t>100%满意</t>
  </si>
  <si>
    <t>在落实实施方案方面还有不足之处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</si>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</sst>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  <xf numFmtId="0" fontId="24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57" fontId="4" fillId="0" borderId="8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view="pageBreakPreview" zoomScaleNormal="100" topLeftCell="A2" workbookViewId="0">
      <selection activeCell="D6" sqref="D6"/>
    </sheetView>
  </sheetViews>
  <sheetFormatPr defaultColWidth="9" defaultRowHeight="14"/>
  <cols>
    <col min="1" max="1" width="11.2181818181818" style="2" customWidth="1"/>
    <col min="2" max="2" width="10.4454545454545" style="2" customWidth="1"/>
    <col min="3" max="3" width="16.3363636363636" style="2" customWidth="1"/>
    <col min="4" max="4" width="22.5545454545455" style="2" customWidth="1"/>
    <col min="5" max="5" width="23.4545454545455" style="2" customWidth="1"/>
    <col min="6" max="6" width="27" style="2" customWidth="1"/>
    <col min="7" max="7" width="7.33636363636364" style="2" customWidth="1"/>
    <col min="8" max="8" width="9" style="2" customWidth="1"/>
    <col min="9" max="9" width="29.1818181818182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6" t="s">
        <v>4</v>
      </c>
      <c r="E3" s="7"/>
      <c r="F3" s="5" t="s">
        <v>5</v>
      </c>
      <c r="G3" s="6" t="s">
        <v>6</v>
      </c>
      <c r="H3" s="8"/>
      <c r="I3" s="7"/>
    </row>
    <row r="4" s="1" customFormat="1" ht="24" customHeight="1" spans="1:9">
      <c r="A4" s="6" t="s">
        <v>7</v>
      </c>
      <c r="B4" s="8"/>
      <c r="C4" s="7"/>
      <c r="D4" s="6" t="s">
        <v>8</v>
      </c>
      <c r="E4" s="7"/>
      <c r="F4" s="5" t="s">
        <v>9</v>
      </c>
      <c r="G4" s="6" t="s">
        <v>10</v>
      </c>
      <c r="H4" s="8"/>
      <c r="I4" s="7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66055968</v>
      </c>
      <c r="H5" s="8"/>
      <c r="I5" s="7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144.4275</v>
      </c>
      <c r="E7" s="13">
        <v>192.57</v>
      </c>
      <c r="F7" s="13">
        <v>191.98</v>
      </c>
      <c r="G7" s="5">
        <v>10</v>
      </c>
      <c r="H7" s="14">
        <f>F7/E7</f>
        <v>0.996936179051773</v>
      </c>
      <c r="I7" s="33">
        <f>G7*H7</f>
        <v>9.96936179051773</v>
      </c>
    </row>
    <row r="8" s="1" customFormat="1" ht="15" customHeight="1" spans="1:9">
      <c r="A8" s="11"/>
      <c r="B8" s="5" t="s">
        <v>22</v>
      </c>
      <c r="C8" s="12"/>
      <c r="D8" s="13">
        <v>144.4275</v>
      </c>
      <c r="E8" s="13">
        <v>192.57</v>
      </c>
      <c r="F8" s="13">
        <v>191.98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76.2" customHeight="1" spans="1:9">
      <c r="A12" s="11"/>
      <c r="B12" s="15" t="s">
        <v>30</v>
      </c>
      <c r="C12" s="16"/>
      <c r="D12" s="16"/>
      <c r="E12" s="16"/>
      <c r="F12" s="15" t="s">
        <v>30</v>
      </c>
      <c r="G12" s="16"/>
      <c r="H12" s="16"/>
      <c r="I12" s="16"/>
    </row>
    <row r="13" s="1" customFormat="1" ht="34.2" customHeight="1" spans="1:9">
      <c r="A13" s="11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18</v>
      </c>
      <c r="H13" s="11" t="s">
        <v>20</v>
      </c>
      <c r="I13" s="11" t="s">
        <v>37</v>
      </c>
    </row>
    <row r="14" s="1" customFormat="1" ht="18" customHeight="1" spans="1:9">
      <c r="A14" s="11"/>
      <c r="B14" s="17" t="s">
        <v>38</v>
      </c>
      <c r="C14" s="18" t="s">
        <v>39</v>
      </c>
      <c r="D14" s="19" t="s">
        <v>40</v>
      </c>
      <c r="E14" s="20" t="s">
        <v>41</v>
      </c>
      <c r="F14" s="20" t="s">
        <v>41</v>
      </c>
      <c r="G14" s="11">
        <v>3</v>
      </c>
      <c r="H14" s="11">
        <v>3</v>
      </c>
      <c r="I14" s="11"/>
    </row>
    <row r="15" s="1" customFormat="1" ht="18" customHeight="1" spans="1:9">
      <c r="A15" s="11"/>
      <c r="B15" s="21"/>
      <c r="C15" s="22"/>
      <c r="D15" s="19" t="s">
        <v>42</v>
      </c>
      <c r="E15" s="20" t="s">
        <v>43</v>
      </c>
      <c r="F15" s="20" t="s">
        <v>44</v>
      </c>
      <c r="G15" s="11">
        <v>3</v>
      </c>
      <c r="H15" s="11">
        <v>3</v>
      </c>
      <c r="I15" s="11"/>
    </row>
    <row r="16" s="1" customFormat="1" ht="18" customHeight="1" spans="1:9">
      <c r="A16" s="11"/>
      <c r="B16" s="21"/>
      <c r="C16" s="22"/>
      <c r="D16" s="19" t="s">
        <v>45</v>
      </c>
      <c r="E16" s="20" t="s">
        <v>44</v>
      </c>
      <c r="F16" s="20" t="s">
        <v>44</v>
      </c>
      <c r="G16" s="11">
        <v>3</v>
      </c>
      <c r="H16" s="11">
        <v>3</v>
      </c>
      <c r="I16" s="11"/>
    </row>
    <row r="17" s="1" customFormat="1" ht="18" customHeight="1" spans="1:9">
      <c r="A17" s="11"/>
      <c r="B17" s="21"/>
      <c r="C17" s="22"/>
      <c r="D17" s="19" t="s">
        <v>46</v>
      </c>
      <c r="E17" s="20" t="s">
        <v>47</v>
      </c>
      <c r="F17" s="20" t="s">
        <v>47</v>
      </c>
      <c r="G17" s="11">
        <v>3</v>
      </c>
      <c r="H17" s="11">
        <v>3</v>
      </c>
      <c r="I17" s="11"/>
    </row>
    <row r="18" s="1" customFormat="1" ht="18" customHeight="1" spans="1:9">
      <c r="A18" s="11"/>
      <c r="B18" s="21"/>
      <c r="C18" s="22"/>
      <c r="D18" s="19" t="s">
        <v>48</v>
      </c>
      <c r="E18" s="20" t="s">
        <v>49</v>
      </c>
      <c r="F18" s="20" t="s">
        <v>49</v>
      </c>
      <c r="G18" s="11">
        <v>3</v>
      </c>
      <c r="H18" s="11">
        <v>3</v>
      </c>
      <c r="I18" s="11"/>
    </row>
    <row r="19" s="1" customFormat="1" ht="18" customHeight="1" spans="1:9">
      <c r="A19" s="11"/>
      <c r="B19" s="21"/>
      <c r="C19" s="22"/>
      <c r="D19" s="19" t="s">
        <v>50</v>
      </c>
      <c r="E19" s="20" t="s">
        <v>51</v>
      </c>
      <c r="F19" s="20" t="s">
        <v>51</v>
      </c>
      <c r="G19" s="11">
        <v>3</v>
      </c>
      <c r="H19" s="11">
        <v>3</v>
      </c>
      <c r="I19" s="11"/>
    </row>
    <row r="20" s="1" customFormat="1" ht="18" customHeight="1" spans="1:9">
      <c r="A20" s="11"/>
      <c r="B20" s="21"/>
      <c r="C20" s="22"/>
      <c r="D20" s="19" t="s">
        <v>52</v>
      </c>
      <c r="E20" s="20" t="s">
        <v>51</v>
      </c>
      <c r="F20" s="20" t="s">
        <v>51</v>
      </c>
      <c r="G20" s="11">
        <v>3</v>
      </c>
      <c r="H20" s="11">
        <v>3</v>
      </c>
      <c r="I20" s="11"/>
    </row>
    <row r="21" s="1" customFormat="1" ht="18" customHeight="1" spans="1:9">
      <c r="A21" s="11"/>
      <c r="B21" s="21"/>
      <c r="C21" s="22"/>
      <c r="D21" s="19" t="s">
        <v>53</v>
      </c>
      <c r="E21" s="23" t="s">
        <v>54</v>
      </c>
      <c r="F21" s="23" t="s">
        <v>55</v>
      </c>
      <c r="G21" s="11">
        <v>3</v>
      </c>
      <c r="H21" s="11">
        <v>3</v>
      </c>
      <c r="I21" s="11"/>
    </row>
    <row r="22" s="1" customFormat="1" ht="33" customHeight="1" spans="1:9">
      <c r="A22" s="11"/>
      <c r="B22" s="21"/>
      <c r="C22" s="11" t="s">
        <v>56</v>
      </c>
      <c r="D22" s="24" t="s">
        <v>57</v>
      </c>
      <c r="E22" s="23" t="s">
        <v>58</v>
      </c>
      <c r="F22" s="20" t="s">
        <v>59</v>
      </c>
      <c r="G22" s="11">
        <v>3</v>
      </c>
      <c r="H22" s="11">
        <v>3</v>
      </c>
      <c r="I22" s="34"/>
    </row>
    <row r="23" s="1" customFormat="1" ht="30.6" customHeight="1" spans="1:9">
      <c r="A23" s="11"/>
      <c r="B23" s="21"/>
      <c r="C23" s="11"/>
      <c r="D23" s="25" t="s">
        <v>60</v>
      </c>
      <c r="E23" s="20" t="s">
        <v>61</v>
      </c>
      <c r="F23" s="20" t="s">
        <v>62</v>
      </c>
      <c r="G23" s="11">
        <v>3</v>
      </c>
      <c r="H23" s="11">
        <v>3</v>
      </c>
      <c r="I23" s="11"/>
    </row>
    <row r="24" s="1" customFormat="1" ht="33" customHeight="1" spans="1:9">
      <c r="A24" s="11"/>
      <c r="B24" s="21"/>
      <c r="C24" s="11"/>
      <c r="D24" s="25" t="s">
        <v>63</v>
      </c>
      <c r="E24" s="23" t="s">
        <v>58</v>
      </c>
      <c r="F24" s="20" t="s">
        <v>64</v>
      </c>
      <c r="G24" s="11">
        <v>3</v>
      </c>
      <c r="H24" s="11">
        <v>3</v>
      </c>
      <c r="I24" s="11"/>
    </row>
    <row r="25" s="1" customFormat="1" ht="18" customHeight="1" spans="1:9">
      <c r="A25" s="11"/>
      <c r="B25" s="21"/>
      <c r="C25" s="21" t="s">
        <v>65</v>
      </c>
      <c r="D25" s="24" t="s">
        <v>66</v>
      </c>
      <c r="E25" s="26" t="s">
        <v>67</v>
      </c>
      <c r="F25" s="27">
        <v>44835</v>
      </c>
      <c r="G25" s="11">
        <v>2</v>
      </c>
      <c r="H25" s="11">
        <v>2</v>
      </c>
      <c r="I25" s="11"/>
    </row>
    <row r="26" s="1" customFormat="1" ht="18" customHeight="1" spans="1:9">
      <c r="A26" s="11"/>
      <c r="B26" s="21"/>
      <c r="C26" s="21"/>
      <c r="D26" s="25" t="s">
        <v>68</v>
      </c>
      <c r="E26" s="26" t="s">
        <v>69</v>
      </c>
      <c r="F26" s="26" t="s">
        <v>70</v>
      </c>
      <c r="G26" s="11">
        <v>3</v>
      </c>
      <c r="H26" s="11">
        <v>3</v>
      </c>
      <c r="I26" s="11"/>
    </row>
    <row r="27" s="1" customFormat="1" ht="18" customHeight="1" spans="1:9">
      <c r="A27" s="11"/>
      <c r="B27" s="21"/>
      <c r="C27" s="21"/>
      <c r="D27" s="25" t="s">
        <v>71</v>
      </c>
      <c r="E27" s="26" t="s">
        <v>72</v>
      </c>
      <c r="F27" s="26" t="s">
        <v>73</v>
      </c>
      <c r="G27" s="11">
        <v>3</v>
      </c>
      <c r="H27" s="11">
        <v>3</v>
      </c>
      <c r="I27" s="11"/>
    </row>
    <row r="28" s="1" customFormat="1" ht="18" customHeight="1" spans="1:9">
      <c r="A28" s="11"/>
      <c r="B28" s="21"/>
      <c r="C28" s="21"/>
      <c r="D28" s="25" t="s">
        <v>74</v>
      </c>
      <c r="E28" s="26" t="s">
        <v>75</v>
      </c>
      <c r="F28" s="23" t="s">
        <v>76</v>
      </c>
      <c r="G28" s="11">
        <v>3</v>
      </c>
      <c r="H28" s="11">
        <v>3</v>
      </c>
      <c r="I28" s="11"/>
    </row>
    <row r="29" s="1" customFormat="1" ht="30" customHeight="1" spans="1:9">
      <c r="A29" s="11"/>
      <c r="B29" s="21"/>
      <c r="C29" s="17" t="s">
        <v>77</v>
      </c>
      <c r="D29" s="19" t="s">
        <v>78</v>
      </c>
      <c r="E29" s="28" t="s">
        <v>79</v>
      </c>
      <c r="F29" s="28" t="s">
        <v>80</v>
      </c>
      <c r="G29" s="11">
        <v>6</v>
      </c>
      <c r="H29" s="11">
        <v>6</v>
      </c>
      <c r="I29" s="11"/>
    </row>
    <row r="30" s="1" customFormat="1" ht="35.4" customHeight="1" spans="1:9">
      <c r="A30" s="11"/>
      <c r="B30" s="17" t="s">
        <v>81</v>
      </c>
      <c r="C30" s="17" t="s">
        <v>82</v>
      </c>
      <c r="D30" s="25" t="s">
        <v>83</v>
      </c>
      <c r="E30" s="28" t="s">
        <v>84</v>
      </c>
      <c r="F30" s="28" t="s">
        <v>85</v>
      </c>
      <c r="G30" s="11">
        <v>15</v>
      </c>
      <c r="H30" s="11">
        <v>13</v>
      </c>
      <c r="I30" s="34" t="s">
        <v>86</v>
      </c>
    </row>
    <row r="31" s="1" customFormat="1" ht="51.6" customHeight="1" spans="1:9">
      <c r="A31" s="11"/>
      <c r="B31" s="9"/>
      <c r="C31" s="9"/>
      <c r="D31" s="28" t="s">
        <v>87</v>
      </c>
      <c r="E31" s="28" t="s">
        <v>88</v>
      </c>
      <c r="F31" s="28" t="s">
        <v>89</v>
      </c>
      <c r="G31" s="11">
        <v>15</v>
      </c>
      <c r="H31" s="11">
        <v>13</v>
      </c>
      <c r="I31" s="34" t="s">
        <v>90</v>
      </c>
    </row>
    <row r="32" s="1" customFormat="1" ht="48" customHeight="1" spans="1:9">
      <c r="A32" s="11"/>
      <c r="B32" s="11" t="s">
        <v>91</v>
      </c>
      <c r="C32" s="11" t="s">
        <v>92</v>
      </c>
      <c r="D32" s="29" t="s">
        <v>93</v>
      </c>
      <c r="E32" s="11" t="s">
        <v>94</v>
      </c>
      <c r="F32" s="11" t="s">
        <v>95</v>
      </c>
      <c r="G32" s="11">
        <v>10</v>
      </c>
      <c r="H32" s="11">
        <v>10</v>
      </c>
      <c r="I32" s="34" t="s">
        <v>96</v>
      </c>
    </row>
    <row r="33" s="1" customFormat="1" ht="19.2" customHeight="1" spans="1:9">
      <c r="A33" s="11" t="s">
        <v>97</v>
      </c>
      <c r="B33" s="11"/>
      <c r="C33" s="11"/>
      <c r="D33" s="11"/>
      <c r="E33" s="11"/>
      <c r="F33" s="11"/>
      <c r="G33" s="11">
        <v>100</v>
      </c>
      <c r="H33" s="30">
        <f>SUM(H14:H32)+I7</f>
        <v>95.9693617905177</v>
      </c>
      <c r="I33" s="12"/>
    </row>
    <row r="34" s="1" customFormat="1" ht="138" customHeight="1" spans="1:9">
      <c r="A34" s="31" t="s">
        <v>98</v>
      </c>
      <c r="B34" s="32"/>
      <c r="C34" s="32"/>
      <c r="D34" s="32"/>
      <c r="E34" s="32"/>
      <c r="F34" s="32"/>
      <c r="G34" s="32"/>
      <c r="H34" s="32"/>
      <c r="I34" s="32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6:A10"/>
    <mergeCell ref="A11:A12"/>
    <mergeCell ref="A13:A32"/>
    <mergeCell ref="B14:B29"/>
    <mergeCell ref="B30:B31"/>
    <mergeCell ref="C14:C21"/>
    <mergeCell ref="C22:C24"/>
    <mergeCell ref="C25:C28"/>
    <mergeCell ref="C30:C31"/>
  </mergeCells>
  <printOptions horizontalCentered="1"/>
  <pageMargins left="0" right="0" top="0.393700787401575" bottom="0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2024-04-26T11:43:00Z</cp:lastPrinted>
  <dcterms:modified xsi:type="dcterms:W3CDTF">2024-05-16T07:52:07Z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008B1319DE2B40929448F7EFDC494533_12</vt:lpwstr>
  </property>
</Properties>
</file>