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<sst xmlns="http://schemas.openxmlformats.org/spreadsheetml/2006/main" count="90" uniqueCount="69">
  <si>
    <r>
      <t xml:space="preserve">                项目支出绩效自评表
             </t>
    </r>
    <r>
      <rPr>
        <sz val="18"/>
        <rFont val="仿宋_GB2312"/>
        <charset val="134"/>
      </rPr>
      <t xml:space="preserve"> (2023年度）</t>
    </r>
  </si>
  <si>
    <t>项目名称</t>
  </si>
  <si>
    <t>北京市生活垃圾甲烷控制状况与综合利用潜力调查服务尾款</t>
  </si>
  <si>
    <t>主管部门</t>
  </si>
  <si>
    <t>北京市城市管理委员会</t>
  </si>
  <si>
    <t>实施单位</t>
  </si>
  <si>
    <t>北京市城市管理委员会机关</t>
  </si>
  <si>
    <t>项目属性</t>
  </si>
  <si>
    <t>尾款</t>
  </si>
  <si>
    <t>项目期</t>
  </si>
  <si>
    <t>2023年</t>
  </si>
  <si>
    <t>项目负责人</t>
  </si>
  <si>
    <t>皮景林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</si>
  <si>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</si>
  <si>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</si>
  <si>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</si>
  <si>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</si>
  <si>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</si>
  <si>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</si>
  <si>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</si>
  <si>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</si>
  <si>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</si>
  <si>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</si>
  <si>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</si>
  <si>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</si>
  <si>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</si>
  <si>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</si>
  <si>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</si>
  <si>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</si>
  <si>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</si>
  <si>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形成《北京市生活垃圾甲烷控制状况与综合利用潜力调查报告》，为政府提供政策建议意见。</t>
  </si>
  <si>
    <t>100%完成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</si>
  <si>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</si>
  <si>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</si>
  <si>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</si>
  <si>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</si>
  <si>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</si>
  <si>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</si>
  <si>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</si>
  <si>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</si>
  <si>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</si>
  <si>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实地调研</t>
  </si>
  <si>
    <t>10次</t>
  </si>
  <si>
    <t>报告编制</t>
  </si>
  <si>
    <t>1篇</t>
  </si>
  <si>
    <t>质量指标</t>
  </si>
  <si>
    <t>报告合格率</t>
  </si>
  <si>
    <t>≥100%</t>
  </si>
  <si>
    <t>时效指标</t>
  </si>
  <si>
    <t>完成报告报审稿</t>
  </si>
  <si>
    <t>成本指标</t>
  </si>
  <si>
    <t>项目成本控制</t>
  </si>
  <si>
    <t>不超过6万</t>
  </si>
  <si>
    <t>效益指标
30分</t>
  </si>
  <si>
    <t>生态效益指标</t>
  </si>
  <si>
    <t>碳减排</t>
  </si>
  <si>
    <t>明确生活垃圾处理设施碳排放点位和控制手段，有效支撑生活垃圾处理设施碳减排工作</t>
  </si>
  <si>
    <t>优</t>
  </si>
  <si>
    <t>继续优化四环节运行管理流程</t>
  </si>
  <si>
    <t>可持续影响指标</t>
  </si>
  <si>
    <t>辅助双碳工作开展</t>
  </si>
  <si>
    <t>对制定双碳工作目标提供辅助基础</t>
  </si>
  <si>
    <t>进一步加强垃圾分类效果的实时追踪</t>
  </si>
  <si>
    <t>满意度指标
10分</t>
  </si>
  <si>
    <t>服务对象满意度标</t>
  </si>
  <si>
    <t>成果应用单位满意度</t>
  </si>
  <si>
    <t>≥90%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</si>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</sst>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8"/>
      <name val="方正小标宋简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E7" sqref="E7"/>
    </sheetView>
  </sheetViews>
  <sheetFormatPr defaultColWidth="9" defaultRowHeight="14"/>
  <cols>
    <col min="1" max="1" width="10.5454545454545" style="2" customWidth="1"/>
    <col min="2" max="2" width="13.7272727272727" style="2" customWidth="1"/>
    <col min="3" max="3" width="16.3727272727273" style="2" customWidth="1"/>
    <col min="4" max="4" width="21.5454545454545" style="2" customWidth="1"/>
    <col min="5" max="5" width="24.6272727272727" style="2" customWidth="1"/>
    <col min="6" max="6" width="22.8727272727273" style="2" customWidth="1"/>
    <col min="7" max="7" width="11.5454545454545" style="2" customWidth="1"/>
    <col min="8" max="8" width="12.1818181818182" style="2" customWidth="1"/>
    <col min="9" max="9" width="18.4545454545455" style="2" customWidth="1"/>
    <col min="10" max="16384" width="9" style="2"/>
  </cols>
  <sheetData>
    <row r="1" ht="56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4" customHeight="1" spans="1:9">
      <c r="A2" s="5" t="s">
        <v>1</v>
      </c>
      <c r="B2" s="5"/>
      <c r="C2" s="5"/>
      <c r="D2" s="5" t="s">
        <v>2</v>
      </c>
      <c r="E2" s="5"/>
      <c r="F2" s="5"/>
      <c r="G2" s="5"/>
      <c r="H2" s="5"/>
      <c r="I2" s="5"/>
    </row>
    <row r="3" s="1" customFormat="1" ht="24" customHeight="1" spans="1:9">
      <c r="A3" s="5" t="s">
        <v>3</v>
      </c>
      <c r="B3" s="5"/>
      <c r="C3" s="5"/>
      <c r="D3" s="5" t="s">
        <v>4</v>
      </c>
      <c r="E3" s="5"/>
      <c r="F3" s="5" t="s">
        <v>5</v>
      </c>
      <c r="G3" s="6" t="s">
        <v>6</v>
      </c>
      <c r="H3" s="7"/>
      <c r="I3" s="8"/>
    </row>
    <row r="4" s="1" customFormat="1" ht="24" customHeight="1" spans="1:9">
      <c r="A4" s="6" t="s">
        <v>7</v>
      </c>
      <c r="B4" s="7"/>
      <c r="C4" s="8"/>
      <c r="D4" s="6" t="s">
        <v>8</v>
      </c>
      <c r="E4" s="8"/>
      <c r="F4" s="5" t="s">
        <v>9</v>
      </c>
      <c r="G4" s="6" t="s">
        <v>10</v>
      </c>
      <c r="H4" s="7"/>
      <c r="I4" s="8"/>
    </row>
    <row r="5" s="1" customFormat="1" ht="20" customHeight="1" spans="1:9">
      <c r="A5" s="5" t="s">
        <v>11</v>
      </c>
      <c r="B5" s="5"/>
      <c r="C5" s="5"/>
      <c r="D5" s="5" t="s">
        <v>12</v>
      </c>
      <c r="E5" s="5"/>
      <c r="F5" s="5" t="s">
        <v>13</v>
      </c>
      <c r="G5" s="6">
        <v>66056068</v>
      </c>
      <c r="H5" s="7"/>
      <c r="I5" s="8"/>
    </row>
    <row r="6" s="1" customFormat="1" ht="25" customHeight="1" spans="1:9">
      <c r="A6" s="9" t="s">
        <v>14</v>
      </c>
      <c r="B6" s="10"/>
      <c r="C6" s="10"/>
      <c r="D6" s="9" t="s">
        <v>15</v>
      </c>
      <c r="E6" s="9" t="s">
        <v>16</v>
      </c>
      <c r="F6" s="10" t="s">
        <v>17</v>
      </c>
      <c r="G6" s="9" t="s">
        <v>18</v>
      </c>
      <c r="H6" s="9" t="s">
        <v>19</v>
      </c>
      <c r="I6" s="9" t="s">
        <v>20</v>
      </c>
    </row>
    <row r="7" s="1" customFormat="1" ht="25" customHeight="1" spans="1:9">
      <c r="A7" s="11"/>
      <c r="B7" s="5" t="s">
        <v>21</v>
      </c>
      <c r="C7" s="12"/>
      <c r="D7" s="13">
        <v>5.16</v>
      </c>
      <c r="E7" s="13">
        <f>D7</f>
        <v>5.16</v>
      </c>
      <c r="F7" s="13">
        <f>D7</f>
        <v>5.16</v>
      </c>
      <c r="G7" s="5">
        <v>10</v>
      </c>
      <c r="H7" s="14">
        <f>F7/E7</f>
        <v>1</v>
      </c>
      <c r="I7" s="25">
        <f>G7*H7</f>
        <v>10</v>
      </c>
    </row>
    <row r="8" s="1" customFormat="1" ht="25" customHeight="1" spans="1:9">
      <c r="A8" s="11"/>
      <c r="B8" s="5" t="s">
        <v>22</v>
      </c>
      <c r="C8" s="12"/>
      <c r="D8" s="13">
        <f t="shared" ref="D8:F8" si="0">D7</f>
        <v>5.16</v>
      </c>
      <c r="E8" s="13">
        <f t="shared" si="0"/>
        <v>5.16</v>
      </c>
      <c r="F8" s="13">
        <f t="shared" si="0"/>
        <v>5.16</v>
      </c>
      <c r="G8" s="5" t="s">
        <v>23</v>
      </c>
      <c r="H8" s="5" t="s">
        <v>24</v>
      </c>
      <c r="I8" s="5" t="s">
        <v>23</v>
      </c>
    </row>
    <row r="9" s="1" customFormat="1" ht="25" customHeight="1" spans="1:9">
      <c r="A9" s="11"/>
      <c r="B9" s="5" t="s">
        <v>25</v>
      </c>
      <c r="C9" s="12"/>
      <c r="D9" s="5" t="s">
        <v>23</v>
      </c>
      <c r="E9" s="5" t="s">
        <v>23</v>
      </c>
      <c r="F9" s="12"/>
      <c r="G9" s="5" t="s">
        <v>23</v>
      </c>
      <c r="H9" s="5" t="s">
        <v>24</v>
      </c>
      <c r="I9" s="5" t="s">
        <v>23</v>
      </c>
    </row>
    <row r="10" s="1" customFormat="1" ht="25" customHeight="1" spans="1:9">
      <c r="A10" s="11"/>
      <c r="B10" s="5" t="s">
        <v>26</v>
      </c>
      <c r="C10" s="12"/>
      <c r="D10" s="5" t="s">
        <v>23</v>
      </c>
      <c r="E10" s="5" t="s">
        <v>23</v>
      </c>
      <c r="F10" s="12"/>
      <c r="G10" s="5" t="s">
        <v>23</v>
      </c>
      <c r="H10" s="5" t="s">
        <v>24</v>
      </c>
      <c r="I10" s="5" t="s">
        <v>23</v>
      </c>
    </row>
    <row r="11" s="1" customFormat="1" ht="36" customHeight="1" spans="1:9">
      <c r="A11" s="15" t="s">
        <v>27</v>
      </c>
      <c r="B11" s="16" t="s">
        <v>28</v>
      </c>
      <c r="C11" s="16"/>
      <c r="D11" s="16"/>
      <c r="E11" s="16"/>
      <c r="F11" s="16" t="s">
        <v>29</v>
      </c>
      <c r="G11" s="16"/>
      <c r="H11" s="16"/>
      <c r="I11" s="16"/>
    </row>
    <row r="12" s="1" customFormat="1" ht="112" customHeight="1" spans="1:9">
      <c r="A12" s="15"/>
      <c r="B12" s="17" t="s">
        <v>30</v>
      </c>
      <c r="C12" s="17"/>
      <c r="D12" s="17"/>
      <c r="E12" s="17"/>
      <c r="F12" s="16" t="s">
        <v>31</v>
      </c>
      <c r="G12" s="16"/>
      <c r="H12" s="16"/>
      <c r="I12" s="16"/>
    </row>
    <row r="13" s="1" customFormat="1" ht="34" customHeight="1" spans="1:9">
      <c r="A13" s="15" t="s">
        <v>32</v>
      </c>
      <c r="B13" s="15" t="s">
        <v>33</v>
      </c>
      <c r="C13" s="15" t="s">
        <v>34</v>
      </c>
      <c r="D13" s="15" t="s">
        <v>35</v>
      </c>
      <c r="E13" s="15" t="s">
        <v>36</v>
      </c>
      <c r="F13" s="15" t="s">
        <v>37</v>
      </c>
      <c r="G13" s="15" t="s">
        <v>18</v>
      </c>
      <c r="H13" s="15" t="s">
        <v>20</v>
      </c>
      <c r="I13" s="15" t="s">
        <v>38</v>
      </c>
    </row>
    <row r="14" s="1" customFormat="1" ht="27" customHeight="1" spans="1:9">
      <c r="A14" s="15"/>
      <c r="B14" s="15" t="s">
        <v>39</v>
      </c>
      <c r="C14" s="15" t="s">
        <v>40</v>
      </c>
      <c r="D14" s="18" t="s">
        <v>41</v>
      </c>
      <c r="E14" s="11" t="s">
        <v>42</v>
      </c>
      <c r="F14" s="11" t="s">
        <v>42</v>
      </c>
      <c r="G14" s="15">
        <v>10</v>
      </c>
      <c r="H14" s="15">
        <v>10</v>
      </c>
      <c r="I14" s="15"/>
    </row>
    <row r="15" s="1" customFormat="1" ht="26" customHeight="1" spans="1:9">
      <c r="A15" s="15"/>
      <c r="B15" s="15"/>
      <c r="C15" s="15"/>
      <c r="D15" s="18" t="s">
        <v>43</v>
      </c>
      <c r="E15" s="11" t="s">
        <v>44</v>
      </c>
      <c r="F15" s="11" t="s">
        <v>44</v>
      </c>
      <c r="G15" s="15">
        <v>10</v>
      </c>
      <c r="H15" s="15">
        <v>10</v>
      </c>
      <c r="I15" s="15"/>
    </row>
    <row r="16" s="1" customFormat="1" ht="24" customHeight="1" spans="1:9">
      <c r="A16" s="15"/>
      <c r="B16" s="15"/>
      <c r="C16" s="15" t="s">
        <v>45</v>
      </c>
      <c r="D16" s="18" t="s">
        <v>46</v>
      </c>
      <c r="E16" s="11" t="s">
        <v>47</v>
      </c>
      <c r="F16" s="11" t="s">
        <v>47</v>
      </c>
      <c r="G16" s="15">
        <v>10</v>
      </c>
      <c r="H16" s="15">
        <v>10</v>
      </c>
      <c r="I16" s="15"/>
    </row>
    <row r="17" s="1" customFormat="1" ht="35" customHeight="1" spans="1:9">
      <c r="A17" s="15"/>
      <c r="B17" s="15"/>
      <c r="C17" s="15" t="s">
        <v>48</v>
      </c>
      <c r="D17" s="18" t="s">
        <v>43</v>
      </c>
      <c r="E17" s="11" t="s">
        <v>49</v>
      </c>
      <c r="F17" s="11" t="s">
        <v>49</v>
      </c>
      <c r="G17" s="15">
        <v>10</v>
      </c>
      <c r="H17" s="15">
        <v>10</v>
      </c>
      <c r="I17" s="15"/>
    </row>
    <row r="18" s="1" customFormat="1" ht="24" customHeight="1" spans="1:9">
      <c r="A18" s="15"/>
      <c r="B18" s="15"/>
      <c r="C18" s="15" t="s">
        <v>50</v>
      </c>
      <c r="D18" s="17" t="s">
        <v>51</v>
      </c>
      <c r="E18" s="15" t="s">
        <v>52</v>
      </c>
      <c r="F18" s="15" t="s">
        <v>52</v>
      </c>
      <c r="G18" s="15">
        <v>10</v>
      </c>
      <c r="H18" s="15">
        <v>10</v>
      </c>
      <c r="I18" s="15"/>
    </row>
    <row r="19" s="1" customFormat="1" ht="66" customHeight="1" spans="1:9">
      <c r="A19" s="15"/>
      <c r="B19" s="19" t="s">
        <v>53</v>
      </c>
      <c r="C19" s="15" t="s">
        <v>54</v>
      </c>
      <c r="D19" s="17" t="s">
        <v>55</v>
      </c>
      <c r="E19" s="15" t="s">
        <v>56</v>
      </c>
      <c r="F19" s="15" t="s">
        <v>57</v>
      </c>
      <c r="G19" s="15">
        <v>15</v>
      </c>
      <c r="H19" s="15">
        <v>13</v>
      </c>
      <c r="I19" s="15" t="s">
        <v>58</v>
      </c>
    </row>
    <row r="20" s="1" customFormat="1" ht="51" customHeight="1" spans="1:9">
      <c r="A20" s="15"/>
      <c r="B20" s="20"/>
      <c r="C20" s="15" t="s">
        <v>59</v>
      </c>
      <c r="D20" s="17" t="s">
        <v>60</v>
      </c>
      <c r="E20" s="15" t="s">
        <v>61</v>
      </c>
      <c r="F20" s="15" t="s">
        <v>57</v>
      </c>
      <c r="G20" s="15">
        <v>15</v>
      </c>
      <c r="H20" s="15">
        <v>13</v>
      </c>
      <c r="I20" s="15" t="s">
        <v>62</v>
      </c>
    </row>
    <row r="21" s="1" customFormat="1" ht="38" customHeight="1" spans="1:9">
      <c r="A21" s="15"/>
      <c r="B21" s="15" t="s">
        <v>63</v>
      </c>
      <c r="C21" s="15" t="s">
        <v>64</v>
      </c>
      <c r="D21" s="18" t="s">
        <v>65</v>
      </c>
      <c r="E21" s="21" t="s">
        <v>66</v>
      </c>
      <c r="F21" s="21" t="s">
        <v>66</v>
      </c>
      <c r="G21" s="15">
        <v>10</v>
      </c>
      <c r="H21" s="15">
        <v>10</v>
      </c>
      <c r="I21" s="15"/>
    </row>
    <row r="22" s="1" customFormat="1" ht="31" customHeight="1" spans="1:9">
      <c r="A22" s="15" t="s">
        <v>67</v>
      </c>
      <c r="B22" s="15"/>
      <c r="C22" s="15"/>
      <c r="D22" s="15"/>
      <c r="E22" s="15"/>
      <c r="F22" s="15"/>
      <c r="G22" s="15">
        <f>SUM(G14:G21)+G7</f>
        <v>100</v>
      </c>
      <c r="H22" s="22">
        <f>SUM(H14:H21)+I7</f>
        <v>96</v>
      </c>
      <c r="I22" s="26"/>
    </row>
    <row r="23" s="1" customFormat="1" ht="138" customHeight="1" spans="1:9">
      <c r="A23" s="23" t="s">
        <v>68</v>
      </c>
      <c r="B23" s="24"/>
      <c r="C23" s="24"/>
      <c r="D23" s="24"/>
      <c r="E23" s="24"/>
      <c r="F23" s="24"/>
      <c r="G23" s="24"/>
      <c r="H23" s="24"/>
      <c r="I23" s="24"/>
    </row>
  </sheetData>
  <mergeCells count="29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2:F22"/>
    <mergeCell ref="A23:I23"/>
    <mergeCell ref="A6:A10"/>
    <mergeCell ref="A11:A12"/>
    <mergeCell ref="A13:A21"/>
    <mergeCell ref="B14:B18"/>
    <mergeCell ref="B19:B20"/>
    <mergeCell ref="C14:C15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</cp:lastModifiedBy>
  <dcterms:created xsi:type="dcterms:W3CDTF">2021-04-29T03:21:00Z</dcterms:created>
  <dcterms:modified xsi:type="dcterms:W3CDTF">2024-05-16T02:46:04Z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405038A1926B4942AA3A7824EE5FB9DB_13</vt:lpwstr>
  </property>
</Properties>
</file>