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<sst xmlns="http://schemas.openxmlformats.org/spreadsheetml/2006/main" count="122" uniqueCount="93">
  <si>
    <r>
      <rPr>
        <sz val="18"/>
        <color theme="1"/>
        <rFont val="方正小标宋简体"/>
        <charset val="134"/>
      </rPr>
      <t xml:space="preserve">                项目支出绩效自评表
             </t>
    </r>
    <r>
      <rPr>
        <sz val="18"/>
        <color indexed="8"/>
        <rFont val="仿宋_GB2312"/>
        <charset val="134"/>
      </rPr>
      <t xml:space="preserve"> (</t>
    </r>
    <r>
      <rPr>
        <sz val="18"/>
        <rFont val="仿宋_GB2312"/>
        <charset val="134"/>
      </rPr>
      <t>2023</t>
    </r>
    <r>
      <rPr>
        <sz val="18"/>
        <color indexed="8"/>
        <rFont val="仿宋_GB2312"/>
        <charset val="134"/>
      </rPr>
      <t>年度）</t>
    </r>
  </si>
  <si>
    <t>项目名称</t>
  </si>
  <si>
    <t>2023年北京市移动源及工业源汽油柴油消耗量核算指标体系研究及数据监测分析服务</t>
  </si>
  <si>
    <t>主管部门</t>
  </si>
  <si>
    <t>北京市城市管理委员会</t>
  </si>
  <si>
    <t>实施单位</t>
  </si>
  <si>
    <t>北京市城市管理委员会机关</t>
  </si>
  <si>
    <t>项目属性</t>
  </si>
  <si>
    <t>延续项目</t>
  </si>
  <si>
    <t>项目期</t>
  </si>
  <si>
    <t>2年</t>
  </si>
  <si>
    <t>项目负责人</t>
  </si>
  <si>
    <t>郑昱</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</si>
  <si>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</si>
  <si>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</si>
  <si>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</si>
  <si>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</si>
  <si>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</si>
  <si>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</si>
  <si>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</si>
  <si>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</si>
  <si>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</si>
  <si>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</si>
  <si>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</si>
  <si>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</si>
  <si>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</si>
  <si>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</si>
  <si>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</si>
  <si>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</si>
  <si>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</si>
  <si>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（1）升级移动源汽柴油消耗量核算指标体系，优化补充数据核算分析服务场景，支撑移动源汽柴油消耗量统计、监控和总量消减工作。
（2）对重点行业领域相关的企业、车辆信息、监测数据等数据资源的整合、大数据处理和数据质量提升，结合指标体系和核算方法，提供移动源、工业源核算工具和数据核算服务。
（3）基于移动源汽油、柴油大数据监测分析和企业数据报送跟踪及数据比对方案研究，分别测算月度行业以及重点用能企业的移动源汽油、柴油消耗指标。以月度、季度、年度为频度，针对全市各行业、各重点用能企业的移动源及工业源的汽油、柴油监测情况，与统计部门掌握的数据进行验证分析，验证大数据分析计算结果的准确性。
（4）结合全市出台的通行管理、车辆电动化、低排放区等政策分析评估政策对于全市移动源及工业源汽油、柴油消耗量变化产生的影响，结合宏观数据指标变化情况对当年全市移动源及工业源汽油、柴油消耗量变化情况开展分析工作，总结核心影响因素与变化原因。</t>
  </si>
  <si>
    <t>绩
效
指
标</t>
  </si>
  <si>
    <t>一级指标</t>
  </si>
  <si>
    <t>二级指标</t>
  </si>
  <si>
    <t>三级指标</t>
  </si>
  <si>
    <t>年度
指标值</t>
  </si>
  <si>
    <t>实际完成值</t>
  </si>
  <si>
    <t>偏差原因分析及改进措施</t>
  </si>
  <si>
    <t>产出指标
50分</t>
  </si>
  <si>
    <t>数量指标</t>
  </si>
  <si>
    <t>北京市移动源汽油、柴油消耗核算算法方法学</t>
  </si>
  <si>
    <t>1套</t>
  </si>
  <si>
    <t>完成了《北京市移动源汽油、柴油消耗核算算法方法学》1套</t>
  </si>
  <si>
    <t>2023年度全市各领域移动源汽油、柴油消耗量核算结果表</t>
  </si>
  <si>
    <t>完成了《2023年度全市各领域移动源汽油、柴油消耗量核算结果表》1套</t>
  </si>
  <si>
    <t>北京市移动源柴油消耗量月度核算分析报告</t>
  </si>
  <si>
    <t>8份</t>
  </si>
  <si>
    <t>完成了《北京市移动源柴油消耗量月度核算分析报告》8份</t>
  </si>
  <si>
    <t>北京市移动源汽油消耗量季度分析报告</t>
  </si>
  <si>
    <t>3份</t>
  </si>
  <si>
    <t>完成了《北京市移动源汽油消耗量季度分析报告》3份</t>
  </si>
  <si>
    <t>北京市移动源汽油消耗量年度分析报告</t>
  </si>
  <si>
    <t>1份</t>
  </si>
  <si>
    <t>完成了《北京市移动源汽油消耗量年度分析报告》1份</t>
  </si>
  <si>
    <t>质量指标</t>
  </si>
  <si>
    <t>2023年12月底前完成数据结果阶段性审核</t>
  </si>
  <si>
    <t>2024年2月底前完成数据结果阶段性审核</t>
  </si>
  <si>
    <t>项目结果数据需与北京市统计局完成年度数据阶段性审核，北京市统计局于2024年2月初步形成2023年度数据，故于2024年2月底前完成数据的初步审核</t>
  </si>
  <si>
    <t>时效指标</t>
  </si>
  <si>
    <t>2023年年底前</t>
  </si>
  <si>
    <t>2023年年底前完成了《北京市移动源汽油、柴油消耗核算算法方法学》1套</t>
  </si>
  <si>
    <t>2023年年底前完成了《2023年度全市各领域移动源汽油、柴油消耗量核算结果表》1套</t>
  </si>
  <si>
    <t>2023年年底前完成了《北京市移动源柴油消耗量月度核算分析报告》8份</t>
  </si>
  <si>
    <t>2023年年底前完成了《北京市移动源汽油消耗量季度分析报告》1份</t>
  </si>
  <si>
    <t>2023年年底前完成了《北京市移动源汽油消耗量年度分析报告》1份</t>
  </si>
  <si>
    <t>成本指标</t>
  </si>
  <si>
    <t>成本控制在24.21万元以内</t>
  </si>
  <si>
    <t>24.21万</t>
  </si>
  <si>
    <t>实际拨付：24.21万</t>
  </si>
  <si>
    <t>效益指标
30分</t>
  </si>
  <si>
    <t>经济效益
指标</t>
  </si>
  <si>
    <t>得到提升（能源成本节约）</t>
  </si>
  <si>
    <t>得到提升（能源成本节约2023年1-8月下降情况）</t>
  </si>
  <si>
    <t>（1）柴油成本节约：2023年1-8月全市车用柴油消耗总量约为72.1万吨，较2021年的78.4万吨减少了6.3万吨，结合2023年全全年北京市柴油单价均值为7.4元/升进行估算。2023年1-8月全市车用柴油消耗量产生的6.3万吨下降量可实现能源成本节约5.4亿元。
（2）汽油成本节约：2023年1-8月全市车用汽油消耗总量约为284.2万吨，较2021年的315.3万吨减少了31.1万吨，结合2023年全年北京市汽油单价均值为8.2元/升进行估算。2023年1-8月全市车用柴油消耗量产生的31.1万吨下降量可实现能源成本节约34.9亿元。</t>
  </si>
  <si>
    <t>社会效益指标</t>
  </si>
  <si>
    <t>得到提升（运输效率提升与重柴车使用量下降）</t>
  </si>
  <si>
    <t>得到提升（运输效率提升与重柴车使用量下降2023年1-8月下降情况）</t>
  </si>
  <si>
    <t>2023年1-8月全市推动车用柴油减量化发展工作，同步使得全市货物铁路到发占比由2021年的9.1%提升至2022年的10.1%。实现了约180万吨的货物由公路重柴车货物运输专项铁路运输，约实现了近22.5万辆次的重型柴油货运车辆使用量减少量（按照单车次运输600公里进行测算）。</t>
  </si>
  <si>
    <t>生态效益指标</t>
  </si>
  <si>
    <t>得到提升（主要污染物排放下降）</t>
  </si>
  <si>
    <t>得到提升（主要污染物排放下降2023年1-8月下降情况）</t>
  </si>
  <si>
    <t>（1）柴油减污：2023年1-8月全市车用柴油消耗总量约为72.1万吨，较2021年的78.4万吨减少了6.3万吨，其相当于减少了1辆重型柴油货车运行3.01亿公里。结合重型柴油货车的单位公里碳排放因子进行测算，可实现四种主要污染物排放量下降约1925吨（一氧化碳：567吨；碳氢化合物35吨；氮氧化物1303吨；pm2.5：20吨）。
（2）汽油减污：2023年1-8月全市车用汽油消耗总量约为284.2万吨，较2021年的315.3万吨减少了31.1万吨，其相当于减少了38.7万辆私人小客车（汽油）运行1年（年均行驶里程按照1.1万公里/年测算）。结合汽油小客车的单位公里碳排放因子进行测算，可实现四种主要污染物排放量下降约2247吨（一氧化碳：1960吨；碳氢化合物201吨；氮氧化物73吨；pm2.5：13吨）。</t>
  </si>
  <si>
    <t>可持续影响指标</t>
  </si>
  <si>
    <t>得到提升（二氧化碳排放下降）</t>
  </si>
  <si>
    <t>得到提升（二氧化碳排放下降2023年1-8月下降情况）</t>
  </si>
  <si>
    <t>（1）柴油降碳：2023年1-8月全市车用柴油消耗总量约为72.1万吨，较2021年的78.4万吨减少了6.3万吨，结合柴油的碳排放因子（即每消耗单位质量的柴油将会产生的二氧化碳排放量：3.15千克二氧化碳/千克柴油）进行估算，2023年1-8月车用柴油减量化发展工作共实现了19.8万吨的二氧化碳排放下降量。
（2）汽油降碳：2023年1-8月全市车用汽油消耗总量约为284.2万吨，较2021年的315.3万吨减少了31.1万吨，结合汽油的碳排放因子（即每消耗单位质量的汽油将会产生的二氧化碳排放量：3.04千克二氧化碳/千克汽油）进行估算，2023年1-8月车用汽油减量化发展工作共实现了94.5万吨的二氧化碳排放下降量。</t>
  </si>
  <si>
    <t>满意度指标
10分</t>
  </si>
  <si>
    <t>服务对象满意度标</t>
  </si>
  <si>
    <t>服务对象满意度（政府决策层面、行业管理层面、企业应用层面）</t>
  </si>
  <si>
    <t>≥90%</t>
  </si>
  <si>
    <t>1、政府决策层面：本项目梳理了政策措施库，支撑运输结构调整、能源结构调整等柴油减量化相关政策节油效果分析提升决策的科学性。政府层面对于该项决策支撑工作总体满意。
2、行业管理层面：本项目从数据可视、可测、可控的角度出发，研究车用柴油消耗及减量化发展策略，开展每个月柴油用量核算，使交通、邮政、环卫等行业管理部门对自身行业柴油用量有明确的了解，支撑各行业制定节油政策，有助于降低全市柴油的用量，减少柴油浪费产生的经济损失，行业管理层面对该项目带来的行业管理支持总体满意。
3、企业应用层面：本项目为公交、旅游、环卫等不同领域提供车用柴油核算工具服务和资源服务，企业对工具服务和资源服务总体满意。通过调查及大数据监测等手段与企业统计上报数据进行校核，加强企业数据核算能力。</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</si>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</sst>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5">
    <font>
      <sz val="11"/>
      <color theme="1"/>
      <name val="宋体"/>
      <charset val="134"/>
      <scheme val="minor"/>
    </font>
    <font>
      <sz val="12"/>
      <color theme="1"/>
      <name val="宋体"/>
      <charset val="134"/>
    </font>
    <font>
      <sz val="18"/>
      <color theme="1"/>
      <name val="方正小标宋简体"/>
      <charset val="134"/>
    </font>
    <font>
      <sz val="12"/>
      <name val="宋体"/>
      <charset val="134"/>
    </font>
    <font>
      <sz val="12"/>
      <color rgb="FF00000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8"/>
      <color indexed="8"/>
      <name val="仿宋_GB2312"/>
      <charset val="134"/>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3" borderId="10" applyNumberFormat="0" applyAlignment="0" applyProtection="0">
      <alignment vertical="center"/>
    </xf>
    <xf numFmtId="0" fontId="14" fillId="4" borderId="11" applyNumberFormat="0" applyAlignment="0" applyProtection="0">
      <alignment vertical="center"/>
    </xf>
    <xf numFmtId="0" fontId="15" fillId="4" borderId="10" applyNumberFormat="0" applyAlignment="0" applyProtection="0">
      <alignment vertical="center"/>
    </xf>
    <xf numFmtId="0" fontId="16" fillId="5"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2" fillId="32" borderId="0" applyNumberFormat="0" applyBorder="0" applyAlignment="0" applyProtection="0">
      <alignment vertical="center"/>
    </xf>
    <xf numFmtId="0" fontId="3" fillId="0" borderId="0"/>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3"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lignment vertical="center"/>
    </xf>
    <xf numFmtId="176" fontId="3" fillId="0" borderId="1" xfId="0" applyNumberFormat="1" applyFont="1" applyBorder="1" applyAlignment="1">
      <alignment horizontal="center" vertical="center"/>
    </xf>
    <xf numFmtId="9" fontId="3"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49" applyFont="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177" fontId="4"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3" fillId="0" borderId="4" xfId="0" applyFont="1" applyFill="1" applyBorder="1" applyAlignment="1">
      <alignment horizontal="center" vertical="center"/>
    </xf>
    <xf numFmtId="177" fontId="3" fillId="0" borderId="1"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zoomScale="90" zoomScaleNormal="90" workbookViewId="0">
      <selection activeCell="A1" sqref="A1:I1"/>
    </sheetView>
  </sheetViews>
  <sheetFormatPr defaultColWidth="9" defaultRowHeight="13.5"/>
  <cols>
    <col min="1" max="1" width="10.3" customWidth="1"/>
    <col min="2" max="2" width="12.375" customWidth="1"/>
    <col min="3" max="3" width="16.375" customWidth="1"/>
    <col min="4" max="4" width="25.7583333333333" customWidth="1"/>
    <col min="5" max="5" width="24.2583333333333" customWidth="1"/>
    <col min="6" max="6" width="36.6666666666667" customWidth="1"/>
    <col min="7" max="7" width="11.0333333333333" customWidth="1"/>
    <col min="8" max="8" width="14.675" customWidth="1"/>
    <col min="9" max="9" width="19.6083333333333" customWidth="1"/>
  </cols>
  <sheetData>
    <row r="1" ht="56" customHeight="1" spans="1:9">
      <c r="A1" s="2" t="s">
        <v>0</v>
      </c>
      <c r="B1" s="3"/>
      <c r="C1" s="3"/>
      <c r="D1" s="3"/>
      <c r="E1" s="3"/>
      <c r="F1" s="3"/>
      <c r="G1" s="3"/>
      <c r="H1" s="3"/>
      <c r="I1" s="3"/>
    </row>
    <row r="2" s="1" customFormat="1" ht="24" customHeight="1" spans="1:9">
      <c r="A2" s="4" t="s">
        <v>1</v>
      </c>
      <c r="B2" s="4"/>
      <c r="C2" s="4"/>
      <c r="D2" s="4" t="s">
        <v>2</v>
      </c>
      <c r="E2" s="4"/>
      <c r="F2" s="4"/>
      <c r="G2" s="4"/>
      <c r="H2" s="4"/>
      <c r="I2" s="4"/>
    </row>
    <row r="3" s="1" customFormat="1" ht="24" customHeight="1" spans="1:9">
      <c r="A3" s="4" t="s">
        <v>3</v>
      </c>
      <c r="B3" s="4"/>
      <c r="C3" s="4"/>
      <c r="D3" s="4" t="s">
        <v>4</v>
      </c>
      <c r="E3" s="4"/>
      <c r="F3" s="4" t="s">
        <v>5</v>
      </c>
      <c r="G3" s="5" t="s">
        <v>6</v>
      </c>
      <c r="H3" s="6"/>
      <c r="I3" s="7"/>
    </row>
    <row r="4" s="1" customFormat="1" ht="24" customHeight="1" spans="1:9">
      <c r="A4" s="5" t="s">
        <v>7</v>
      </c>
      <c r="B4" s="6"/>
      <c r="C4" s="7"/>
      <c r="D4" s="8" t="s">
        <v>8</v>
      </c>
      <c r="E4" s="9"/>
      <c r="F4" s="10" t="s">
        <v>9</v>
      </c>
      <c r="G4" s="8" t="s">
        <v>10</v>
      </c>
      <c r="H4" s="11"/>
      <c r="I4" s="9"/>
    </row>
    <row r="5" s="1" customFormat="1" ht="20" customHeight="1" spans="1:9">
      <c r="A5" s="4" t="s">
        <v>11</v>
      </c>
      <c r="B5" s="4"/>
      <c r="C5" s="4"/>
      <c r="D5" s="12" t="s">
        <v>12</v>
      </c>
      <c r="E5" s="12"/>
      <c r="F5" s="12" t="s">
        <v>13</v>
      </c>
      <c r="G5" s="13">
        <v>68531651</v>
      </c>
      <c r="H5" s="14"/>
      <c r="I5" s="34"/>
    </row>
    <row r="6" s="1" customFormat="1" ht="28.5" spans="1:9">
      <c r="A6" s="15" t="s">
        <v>14</v>
      </c>
      <c r="B6" s="16"/>
      <c r="C6" s="16"/>
      <c r="D6" s="17" t="s">
        <v>15</v>
      </c>
      <c r="E6" s="17" t="s">
        <v>16</v>
      </c>
      <c r="F6" s="17" t="s">
        <v>17</v>
      </c>
      <c r="G6" s="17" t="s">
        <v>18</v>
      </c>
      <c r="H6" s="17" t="s">
        <v>19</v>
      </c>
      <c r="I6" s="17" t="s">
        <v>20</v>
      </c>
    </row>
    <row r="7" s="1" customFormat="1" ht="22" customHeight="1" spans="1:9">
      <c r="A7" s="18"/>
      <c r="B7" s="4" t="s">
        <v>21</v>
      </c>
      <c r="C7" s="19"/>
      <c r="D7" s="20">
        <v>24.21</v>
      </c>
      <c r="E7" s="20">
        <v>24.21</v>
      </c>
      <c r="F7" s="20">
        <v>24.21</v>
      </c>
      <c r="G7" s="10">
        <v>10</v>
      </c>
      <c r="H7" s="21">
        <f>F7/E7</f>
        <v>1</v>
      </c>
      <c r="I7" s="35">
        <f>G7*H7</f>
        <v>10</v>
      </c>
    </row>
    <row r="8" s="1" customFormat="1" ht="22" customHeight="1" spans="1:9">
      <c r="A8" s="18"/>
      <c r="B8" s="4" t="s">
        <v>22</v>
      </c>
      <c r="C8" s="19"/>
      <c r="D8" s="20">
        <v>24.21</v>
      </c>
      <c r="E8" s="20">
        <v>24.21</v>
      </c>
      <c r="F8" s="20">
        <v>24.21</v>
      </c>
      <c r="G8" s="10" t="s">
        <v>23</v>
      </c>
      <c r="H8" s="10" t="s">
        <v>24</v>
      </c>
      <c r="I8" s="10" t="s">
        <v>23</v>
      </c>
    </row>
    <row r="9" s="1" customFormat="1" ht="22" customHeight="1" spans="1:9">
      <c r="A9" s="18"/>
      <c r="B9" s="4" t="s">
        <v>25</v>
      </c>
      <c r="C9" s="19"/>
      <c r="D9" s="19"/>
      <c r="E9" s="19"/>
      <c r="F9" s="19"/>
      <c r="G9" s="4" t="s">
        <v>23</v>
      </c>
      <c r="H9" s="4" t="s">
        <v>24</v>
      </c>
      <c r="I9" s="4" t="s">
        <v>23</v>
      </c>
    </row>
    <row r="10" s="1" customFormat="1" ht="22" customHeight="1" spans="1:9">
      <c r="A10" s="18"/>
      <c r="B10" s="4" t="s">
        <v>26</v>
      </c>
      <c r="C10" s="19"/>
      <c r="D10" s="19"/>
      <c r="E10" s="19"/>
      <c r="F10" s="19"/>
      <c r="G10" s="4" t="s">
        <v>23</v>
      </c>
      <c r="H10" s="4" t="s">
        <v>24</v>
      </c>
      <c r="I10" s="4" t="s">
        <v>23</v>
      </c>
    </row>
    <row r="11" s="1" customFormat="1" ht="20" customHeight="1" spans="1:9">
      <c r="A11" s="18" t="s">
        <v>27</v>
      </c>
      <c r="B11" s="4" t="s">
        <v>28</v>
      </c>
      <c r="C11" s="4"/>
      <c r="D11" s="4"/>
      <c r="E11" s="4"/>
      <c r="F11" s="4" t="s">
        <v>29</v>
      </c>
      <c r="G11" s="4"/>
      <c r="H11" s="4"/>
      <c r="I11" s="4"/>
    </row>
    <row r="12" s="1" customFormat="1" ht="218" customHeight="1" spans="1:9">
      <c r="A12" s="18"/>
      <c r="B12" s="22" t="s">
        <v>30</v>
      </c>
      <c r="C12" s="23"/>
      <c r="D12" s="23"/>
      <c r="E12" s="23"/>
      <c r="F12" s="22" t="s">
        <v>30</v>
      </c>
      <c r="G12" s="23"/>
      <c r="H12" s="23"/>
      <c r="I12" s="23"/>
    </row>
    <row r="13" s="1" customFormat="1" ht="28.5" spans="1:9">
      <c r="A13" s="18" t="s">
        <v>31</v>
      </c>
      <c r="B13" s="18" t="s">
        <v>32</v>
      </c>
      <c r="C13" s="18" t="s">
        <v>33</v>
      </c>
      <c r="D13" s="18" t="s">
        <v>34</v>
      </c>
      <c r="E13" s="4" t="s">
        <v>35</v>
      </c>
      <c r="F13" s="4" t="s">
        <v>36</v>
      </c>
      <c r="G13" s="18" t="s">
        <v>18</v>
      </c>
      <c r="H13" s="18" t="s">
        <v>20</v>
      </c>
      <c r="I13" s="18" t="s">
        <v>37</v>
      </c>
    </row>
    <row r="14" s="1" customFormat="1" ht="37" customHeight="1" spans="1:9">
      <c r="A14" s="18"/>
      <c r="B14" s="24" t="s">
        <v>38</v>
      </c>
      <c r="C14" s="25" t="s">
        <v>39</v>
      </c>
      <c r="D14" s="26" t="s">
        <v>40</v>
      </c>
      <c r="E14" s="24" t="s">
        <v>41</v>
      </c>
      <c r="F14" s="24" t="s">
        <v>42</v>
      </c>
      <c r="G14" s="24">
        <v>4</v>
      </c>
      <c r="H14" s="24">
        <v>4</v>
      </c>
      <c r="I14" s="24"/>
    </row>
    <row r="15" s="1" customFormat="1" ht="42.75" spans="1:9">
      <c r="A15" s="18"/>
      <c r="B15" s="24"/>
      <c r="C15" s="25" t="s">
        <v>39</v>
      </c>
      <c r="D15" s="26" t="s">
        <v>43</v>
      </c>
      <c r="E15" s="24" t="s">
        <v>41</v>
      </c>
      <c r="F15" s="24" t="s">
        <v>44</v>
      </c>
      <c r="G15" s="24">
        <v>4</v>
      </c>
      <c r="H15" s="24">
        <v>4</v>
      </c>
      <c r="I15" s="24"/>
    </row>
    <row r="16" s="1" customFormat="1" ht="37" customHeight="1" spans="1:9">
      <c r="A16" s="18"/>
      <c r="B16" s="24"/>
      <c r="C16" s="25" t="s">
        <v>39</v>
      </c>
      <c r="D16" s="27" t="s">
        <v>45</v>
      </c>
      <c r="E16" s="24" t="s">
        <v>46</v>
      </c>
      <c r="F16" s="24" t="s">
        <v>47</v>
      </c>
      <c r="G16" s="24">
        <v>4</v>
      </c>
      <c r="H16" s="24">
        <v>4</v>
      </c>
      <c r="I16" s="24"/>
    </row>
    <row r="17" s="1" customFormat="1" ht="37" customHeight="1" spans="1:9">
      <c r="A17" s="18"/>
      <c r="B17" s="24"/>
      <c r="C17" s="25" t="s">
        <v>39</v>
      </c>
      <c r="D17" s="27" t="s">
        <v>48</v>
      </c>
      <c r="E17" s="24" t="s">
        <v>49</v>
      </c>
      <c r="F17" s="24" t="s">
        <v>50</v>
      </c>
      <c r="G17" s="24">
        <v>4</v>
      </c>
      <c r="H17" s="24">
        <v>4</v>
      </c>
      <c r="I17" s="24"/>
    </row>
    <row r="18" s="1" customFormat="1" ht="37" customHeight="1" spans="1:9">
      <c r="A18" s="18"/>
      <c r="B18" s="24"/>
      <c r="C18" s="25" t="s">
        <v>39</v>
      </c>
      <c r="D18" s="27" t="s">
        <v>51</v>
      </c>
      <c r="E18" s="24" t="s">
        <v>52</v>
      </c>
      <c r="F18" s="24" t="s">
        <v>53</v>
      </c>
      <c r="G18" s="24">
        <v>4</v>
      </c>
      <c r="H18" s="24">
        <v>4</v>
      </c>
      <c r="I18" s="24"/>
    </row>
    <row r="19" s="1" customFormat="1" ht="114" spans="1:9">
      <c r="A19" s="18"/>
      <c r="B19" s="24"/>
      <c r="C19" s="24" t="s">
        <v>54</v>
      </c>
      <c r="D19" s="27" t="s">
        <v>55</v>
      </c>
      <c r="E19" s="24" t="s">
        <v>55</v>
      </c>
      <c r="F19" s="24" t="s">
        <v>56</v>
      </c>
      <c r="G19" s="24">
        <v>5</v>
      </c>
      <c r="H19" s="24">
        <v>0</v>
      </c>
      <c r="I19" s="24" t="s">
        <v>57</v>
      </c>
    </row>
    <row r="20" s="1" customFormat="1" ht="35" customHeight="1" spans="1:9">
      <c r="A20" s="18"/>
      <c r="B20" s="24"/>
      <c r="C20" s="24" t="s">
        <v>58</v>
      </c>
      <c r="D20" s="26" t="s">
        <v>40</v>
      </c>
      <c r="E20" s="24" t="s">
        <v>59</v>
      </c>
      <c r="F20" s="24" t="s">
        <v>60</v>
      </c>
      <c r="G20" s="24">
        <v>4</v>
      </c>
      <c r="H20" s="24">
        <v>4</v>
      </c>
      <c r="I20" s="24"/>
    </row>
    <row r="21" s="1" customFormat="1" ht="42.75" spans="1:9">
      <c r="A21" s="18"/>
      <c r="B21" s="24"/>
      <c r="C21" s="24" t="s">
        <v>58</v>
      </c>
      <c r="D21" s="26" t="s">
        <v>43</v>
      </c>
      <c r="E21" s="24" t="s">
        <v>59</v>
      </c>
      <c r="F21" s="24" t="s">
        <v>61</v>
      </c>
      <c r="G21" s="24">
        <v>4</v>
      </c>
      <c r="H21" s="24">
        <v>4</v>
      </c>
      <c r="I21" s="24"/>
    </row>
    <row r="22" s="1" customFormat="1" ht="35" customHeight="1" spans="1:9">
      <c r="A22" s="18"/>
      <c r="B22" s="24"/>
      <c r="C22" s="24" t="s">
        <v>58</v>
      </c>
      <c r="D22" s="27" t="s">
        <v>45</v>
      </c>
      <c r="E22" s="24" t="s">
        <v>59</v>
      </c>
      <c r="F22" s="24" t="s">
        <v>62</v>
      </c>
      <c r="G22" s="24">
        <v>4</v>
      </c>
      <c r="H22" s="24">
        <v>4</v>
      </c>
      <c r="I22" s="24"/>
    </row>
    <row r="23" s="1" customFormat="1" ht="35" customHeight="1" spans="1:9">
      <c r="A23" s="18"/>
      <c r="B23" s="24"/>
      <c r="C23" s="24" t="s">
        <v>58</v>
      </c>
      <c r="D23" s="27" t="s">
        <v>48</v>
      </c>
      <c r="E23" s="24" t="s">
        <v>59</v>
      </c>
      <c r="F23" s="24" t="s">
        <v>63</v>
      </c>
      <c r="G23" s="24">
        <v>4</v>
      </c>
      <c r="H23" s="24">
        <v>4</v>
      </c>
      <c r="I23" s="24"/>
    </row>
    <row r="24" s="1" customFormat="1" ht="35" customHeight="1" spans="1:9">
      <c r="A24" s="18"/>
      <c r="B24" s="24"/>
      <c r="C24" s="24" t="s">
        <v>58</v>
      </c>
      <c r="D24" s="27" t="s">
        <v>51</v>
      </c>
      <c r="E24" s="24" t="s">
        <v>59</v>
      </c>
      <c r="F24" s="24" t="s">
        <v>64</v>
      </c>
      <c r="G24" s="24">
        <v>4</v>
      </c>
      <c r="H24" s="24">
        <v>4</v>
      </c>
      <c r="I24" s="24"/>
    </row>
    <row r="25" s="1" customFormat="1" ht="38" customHeight="1" spans="1:9">
      <c r="A25" s="18"/>
      <c r="B25" s="24"/>
      <c r="C25" s="24" t="s">
        <v>65</v>
      </c>
      <c r="D25" s="27" t="s">
        <v>66</v>
      </c>
      <c r="E25" s="28" t="s">
        <v>67</v>
      </c>
      <c r="F25" s="28" t="s">
        <v>68</v>
      </c>
      <c r="G25" s="24">
        <v>5</v>
      </c>
      <c r="H25" s="24">
        <v>5</v>
      </c>
      <c r="I25" s="24"/>
    </row>
    <row r="26" s="1" customFormat="1" ht="253" customHeight="1" spans="1:9">
      <c r="A26" s="18"/>
      <c r="B26" s="24" t="s">
        <v>69</v>
      </c>
      <c r="C26" s="24" t="s">
        <v>70</v>
      </c>
      <c r="D26" s="29" t="s">
        <v>71</v>
      </c>
      <c r="E26" s="29" t="s">
        <v>72</v>
      </c>
      <c r="F26" s="29" t="s">
        <v>73</v>
      </c>
      <c r="G26" s="24">
        <v>10</v>
      </c>
      <c r="H26" s="24">
        <v>10</v>
      </c>
      <c r="I26" s="24"/>
    </row>
    <row r="27" s="1" customFormat="1" ht="135" customHeight="1" spans="1:9">
      <c r="A27" s="18"/>
      <c r="B27" s="24"/>
      <c r="C27" s="24" t="s">
        <v>74</v>
      </c>
      <c r="D27" s="29" t="s">
        <v>75</v>
      </c>
      <c r="E27" s="29" t="s">
        <v>76</v>
      </c>
      <c r="F27" s="29" t="s">
        <v>77</v>
      </c>
      <c r="G27" s="24">
        <v>5</v>
      </c>
      <c r="H27" s="24">
        <v>5</v>
      </c>
      <c r="I27" s="24"/>
    </row>
    <row r="28" s="1" customFormat="1" ht="270.75" spans="1:9">
      <c r="A28" s="18"/>
      <c r="B28" s="24"/>
      <c r="C28" s="24" t="s">
        <v>78</v>
      </c>
      <c r="D28" s="29" t="s">
        <v>79</v>
      </c>
      <c r="E28" s="29" t="s">
        <v>80</v>
      </c>
      <c r="F28" s="29" t="s">
        <v>81</v>
      </c>
      <c r="G28" s="24">
        <v>5</v>
      </c>
      <c r="H28" s="24">
        <v>5</v>
      </c>
      <c r="I28" s="24"/>
    </row>
    <row r="29" s="1" customFormat="1" ht="228" spans="1:9">
      <c r="A29" s="18"/>
      <c r="B29" s="24"/>
      <c r="C29" s="24" t="s">
        <v>82</v>
      </c>
      <c r="D29" s="29" t="s">
        <v>83</v>
      </c>
      <c r="E29" s="29" t="s">
        <v>84</v>
      </c>
      <c r="F29" s="29" t="s">
        <v>85</v>
      </c>
      <c r="G29" s="24">
        <v>10</v>
      </c>
      <c r="H29" s="24">
        <v>10</v>
      </c>
      <c r="I29" s="24"/>
    </row>
    <row r="30" s="1" customFormat="1" ht="285" spans="1:9">
      <c r="A30" s="18"/>
      <c r="B30" s="24" t="s">
        <v>86</v>
      </c>
      <c r="C30" s="24" t="s">
        <v>87</v>
      </c>
      <c r="D30" s="26" t="s">
        <v>88</v>
      </c>
      <c r="E30" s="28" t="s">
        <v>89</v>
      </c>
      <c r="F30" s="29" t="s">
        <v>90</v>
      </c>
      <c r="G30" s="24">
        <v>10</v>
      </c>
      <c r="H30" s="24">
        <v>10</v>
      </c>
      <c r="I30" s="24"/>
    </row>
    <row r="31" s="1" customFormat="1" ht="19" customHeight="1" spans="1:9">
      <c r="A31" s="30" t="s">
        <v>91</v>
      </c>
      <c r="B31" s="30"/>
      <c r="C31" s="30"/>
      <c r="D31" s="30"/>
      <c r="E31" s="30"/>
      <c r="F31" s="30"/>
      <c r="G31" s="30">
        <f>SUM(G14:G30)+G7</f>
        <v>100</v>
      </c>
      <c r="H31" s="31">
        <f>SUM(H14:H30)+I7</f>
        <v>95</v>
      </c>
      <c r="I31" s="19"/>
    </row>
    <row r="32" s="1" customFormat="1" ht="138" customHeight="1" spans="1:9">
      <c r="A32" s="32" t="s">
        <v>92</v>
      </c>
      <c r="B32" s="33"/>
      <c r="C32" s="33"/>
      <c r="D32" s="33"/>
      <c r="E32" s="33"/>
      <c r="F32" s="33"/>
      <c r="G32" s="33"/>
      <c r="H32" s="33"/>
      <c r="I32" s="33"/>
    </row>
  </sheetData>
  <mergeCells count="28">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31:F31"/>
    <mergeCell ref="A32:I32"/>
    <mergeCell ref="A6:A10"/>
    <mergeCell ref="A11:A12"/>
    <mergeCell ref="A13:A30"/>
    <mergeCell ref="B14:B25"/>
    <mergeCell ref="B26:B29"/>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2021-04-30T03:21:00Z</dcterms:created>
  <dcterms:modified xsi:type="dcterms:W3CDTF">2024-05-17T09:08:44Z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C44594857B744D9A9FEF038A347BB894_13</vt:lpwstr>
  </property>
</Properties>
</file>