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地下管线管体及周边土体病害抽检服务"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<sst xmlns="http://schemas.openxmlformats.org/spreadsheetml/2006/main" count="100" uniqueCount="86">
  <si>
    <r>
      <rPr>
        <sz val="18"/>
        <rFont val="方正小标宋简体"/>
        <charset val="134"/>
      </rPr>
      <t xml:space="preserve">项目支出绩效自评表
</t>
    </r>
    <r>
      <rPr>
        <sz val="18"/>
        <rFont val="仿宋_GB2312"/>
        <charset val="134"/>
      </rPr>
      <t>（2023年度）</t>
    </r>
  </si>
  <si>
    <t>项目名称</t>
  </si>
  <si>
    <t>地下管线管体及周边土体病害抽检服务</t>
  </si>
  <si>
    <t>主管部门</t>
  </si>
  <si>
    <t>北京市城市管理委员会</t>
  </si>
  <si>
    <t>实施单位</t>
  </si>
  <si>
    <t>北京市城市管理委员会机关</t>
  </si>
  <si>
    <t>项目属性</t>
  </si>
  <si>
    <t>延续项目</t>
  </si>
  <si>
    <t>项目期</t>
  </si>
  <si>
    <t>一年</t>
  </si>
  <si>
    <t>项目负责人</t>
  </si>
  <si>
    <t>李家名</t>
  </si>
  <si>
    <t>联系电话</t>
  </si>
  <si>
    <t>项目资金
（万元）</t>
  </si>
  <si>
    <t>年初预算数</t>
  </si>
  <si>
    <t>全年预算数</t>
  </si>
  <si>
    <t>全年执行数</t>
  </si>
  <si>
    <t>分值</t>
  </si>
  <si>
    <t>执行率</t>
  </si>
  <si>
    <t>得分</t>
  </si>
  <si>
    <t>年度资金总额</t>
  </si>
  <si>
    <t>其中：当年财政拨款</t>
  </si>
  <si>
    <t>—</t>
  </si>
  <si>
    <t>-</t>
  </si>
  <si>
    <t>上年结转资金</t>
  </si>
  <si>
    <t>其他资金</t>
  </si>
  <si>
    <t>年度总体目标</t>
  </si>
  <si>
    <t>预期目标</t>
  </si>
  <si>
    <t>实际完成情况</t>
  </si>
  <si>
    <t>目标1：对重点区域及各区中心城市属道路范围内管线管体和周边土体隐患进行检测，检测长度55公里，确保该区域无事故发生。
目标2：形成《2023年度北京市地下管线管体及周边土体病害抽检风险评估报告》，梳理检测区域管线及周边土体运行情况，对存在的隐患进行分级，并提出处置的措施，意见报告数据真实科学，具有较强应用价值。</t>
  </si>
  <si>
    <t>1.检测了24条道路，共计177.5公里的重点区域及道路周边范围内地下管线管体（主要包括给水、中水、热力、雨水、污水等）及其周边土体病害。
2.检测发现地下管线周边病害异常41处（土体轻微疏松病害34处；土体中等疏松病害4处；土体严重疏松病害3处；疑似脱空病害4处）。
3.检测共发现管线管体病害65处，其中排水管道病害29处，自来水管道病害35处，热力管道病害1处，中水管道由于多位于绿化带，本次未检测，故病害数为0。
4.梳理检测区域管线及周边土体运行情况，对存在的隐患进行分级，并提出处置的措施意见。</t>
  </si>
  <si>
    <t>绩
效
指
标</t>
  </si>
  <si>
    <t>一级指标</t>
  </si>
  <si>
    <t>二级指标</t>
  </si>
  <si>
    <t>三级指标</t>
  </si>
  <si>
    <t>年度指标值</t>
  </si>
  <si>
    <t>实际完成值</t>
  </si>
  <si>
    <t>偏差原因分析及改进措施</t>
  </si>
  <si>
    <t>产出指标
50分</t>
  </si>
  <si>
    <t>数量指标</t>
  </si>
  <si>
    <t>重点道路下管线检测</t>
  </si>
  <si>
    <t>55公里</t>
  </si>
  <si>
    <t>177.5公里</t>
  </si>
  <si>
    <t>检测评估报告</t>
  </si>
  <si>
    <t>1份</t>
  </si>
  <si>
    <t>质量指标</t>
  </si>
  <si>
    <t>检测地下管线周边土体病害</t>
  </si>
  <si>
    <t>发现问题，及时处理</t>
  </si>
  <si>
    <t>检测发现地下管线周边病害异常41处，通知相关管线产权单位核实、自查、治理</t>
  </si>
  <si>
    <t>检测地下管线隐患</t>
  </si>
  <si>
    <t>检测共发现管线管体病害65处（排水29处，自来水35处，热力1处），要求相关企业检测、修复。</t>
  </si>
  <si>
    <t>时效指标</t>
  </si>
  <si>
    <t>检测完成时限</t>
  </si>
  <si>
    <t>10月底</t>
  </si>
  <si>
    <t>报告完成时限</t>
  </si>
  <si>
    <t>11月中旬</t>
  </si>
  <si>
    <t>通报数据还需进一步细化。</t>
  </si>
  <si>
    <t>成本指标</t>
  </si>
  <si>
    <t>控制在预算内</t>
  </si>
  <si>
    <t>416.8万</t>
  </si>
  <si>
    <t>效益指标
30分</t>
  </si>
  <si>
    <t>经济效益
指标</t>
  </si>
  <si>
    <t>减少事故损失</t>
  </si>
  <si>
    <t>及时治理隐患，降低事故发生</t>
  </si>
  <si>
    <t>发现的隐患已转相关企业及时处理</t>
  </si>
  <si>
    <t>社会效益指标</t>
  </si>
  <si>
    <t>及时排除管道管体安全隐患</t>
  </si>
  <si>
    <t>供应正常，促进社会经济稳定</t>
  </si>
  <si>
    <t>避免城市道路塌陷事故的发生</t>
  </si>
  <si>
    <t>确保公众出行安全。</t>
  </si>
  <si>
    <t>可持续影响指标</t>
  </si>
  <si>
    <t>管道管体检测</t>
  </si>
  <si>
    <t>检测后，管体安全运行</t>
  </si>
  <si>
    <t>3年之内有效</t>
  </si>
  <si>
    <t>有效保障城市道路运行安全</t>
  </si>
  <si>
    <t>维护
城市形象</t>
  </si>
  <si>
    <t>政府关注此项工作，保障道路安全</t>
  </si>
  <si>
    <t>满意度指标
10分</t>
  </si>
  <si>
    <t>服务对象满意度标</t>
  </si>
  <si>
    <t>政府部门
满意度</t>
  </si>
  <si>
    <t>95%以上</t>
  </si>
  <si>
    <t>管道相关企业满意度</t>
  </si>
  <si>
    <t>96%以上</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</si>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</sst>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4">
    <font>
      <sz val="11"/>
      <color theme="1"/>
      <name val="宋体"/>
      <charset val="134"/>
      <scheme val="minor"/>
    </font>
    <font>
      <sz val="12"/>
      <color theme="1"/>
      <name val="宋体"/>
      <charset val="134"/>
    </font>
    <font>
      <sz val="18"/>
      <name val="方正小标宋简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4" borderId="9" applyNumberFormat="0" applyAlignment="0" applyProtection="0">
      <alignment vertical="center"/>
    </xf>
    <xf numFmtId="0" fontId="13" fillId="5" borderId="10" applyNumberFormat="0" applyAlignment="0" applyProtection="0">
      <alignment vertical="center"/>
    </xf>
    <xf numFmtId="0" fontId="14" fillId="5" borderId="9" applyNumberFormat="0" applyAlignment="0" applyProtection="0">
      <alignment vertical="center"/>
    </xf>
    <xf numFmtId="0" fontId="15" fillId="6"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3" fillId="0" borderId="0"/>
  </cellStyleXfs>
  <cellXfs count="27">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2" borderId="5" xfId="0" applyFont="1" applyFill="1" applyBorder="1" applyAlignment="1">
      <alignment horizontal="center" vertical="center" wrapText="1"/>
    </xf>
    <xf numFmtId="0" fontId="3" fillId="2" borderId="5" xfId="0" applyFont="1" applyFill="1" applyBorder="1" applyAlignment="1">
      <alignment horizontal="center" vertical="center"/>
    </xf>
    <xf numFmtId="0" fontId="3" fillId="0" borderId="5"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lignment vertical="center"/>
    </xf>
    <xf numFmtId="176" fontId="3" fillId="2" borderId="1" xfId="0" applyNumberFormat="1" applyFont="1" applyFill="1" applyBorder="1" applyAlignment="1">
      <alignment horizontal="center" vertical="center"/>
    </xf>
    <xf numFmtId="9" fontId="3" fillId="0" borderId="1" xfId="0" applyNumberFormat="1" applyFont="1" applyBorder="1" applyAlignment="1">
      <alignment horizontal="center" vertical="center"/>
    </xf>
    <xf numFmtId="176" fontId="3" fillId="2" borderId="1" xfId="0" applyNumberFormat="1" applyFont="1" applyFill="1" applyBorder="1">
      <alignment vertical="center"/>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center"/>
    </xf>
    <xf numFmtId="0" fontId="3" fillId="0" borderId="1" xfId="0" applyFont="1" applyBorder="1" applyAlignment="1">
      <alignment horizontal="center" vertical="center" wrapText="1"/>
    </xf>
    <xf numFmtId="58" fontId="3" fillId="2" borderId="1" xfId="0" applyNumberFormat="1"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1"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tabSelected="1" topLeftCell="A17" workbookViewId="0">
      <selection activeCell="A1" sqref="A1:I1"/>
    </sheetView>
  </sheetViews>
  <sheetFormatPr defaultColWidth="9" defaultRowHeight="14.25"/>
  <cols>
    <col min="1" max="1" width="11.275" style="1" customWidth="1"/>
    <col min="2" max="2" width="10.4583333333333" style="1" customWidth="1"/>
    <col min="3" max="3" width="16.3666666666667" style="1" customWidth="1"/>
    <col min="4" max="4" width="14.4583333333333" style="1" customWidth="1"/>
    <col min="5" max="5" width="11.3666666666667" style="1" customWidth="1"/>
    <col min="6" max="6" width="15.125" style="1" customWidth="1"/>
    <col min="7" max="8" width="9.125" style="1" customWidth="1"/>
    <col min="9" max="9" width="17.1833333333333" style="1" customWidth="1"/>
    <col min="10" max="16384" width="9" style="1"/>
  </cols>
  <sheetData>
    <row r="1" s="1" customFormat="1" ht="56" customHeight="1" spans="1:9">
      <c r="A1" s="2" t="s">
        <v>0</v>
      </c>
      <c r="B1" s="3"/>
      <c r="C1" s="3"/>
      <c r="D1" s="3"/>
      <c r="E1" s="3"/>
      <c r="F1" s="3"/>
      <c r="G1" s="3"/>
      <c r="H1" s="3"/>
      <c r="I1" s="3"/>
    </row>
    <row r="2" ht="25" customHeight="1" spans="1:9">
      <c r="A2" s="4" t="s">
        <v>1</v>
      </c>
      <c r="B2" s="4"/>
      <c r="C2" s="4"/>
      <c r="D2" s="4" t="s">
        <v>2</v>
      </c>
      <c r="E2" s="4"/>
      <c r="F2" s="4"/>
      <c r="G2" s="4"/>
      <c r="H2" s="4"/>
      <c r="I2" s="4"/>
    </row>
    <row r="3" ht="25" customHeight="1" spans="1:9">
      <c r="A3" s="4" t="s">
        <v>3</v>
      </c>
      <c r="B3" s="4"/>
      <c r="C3" s="4"/>
      <c r="D3" s="4" t="s">
        <v>4</v>
      </c>
      <c r="E3" s="4"/>
      <c r="F3" s="4" t="s">
        <v>5</v>
      </c>
      <c r="G3" s="5" t="s">
        <v>6</v>
      </c>
      <c r="H3" s="6"/>
      <c r="I3" s="7"/>
    </row>
    <row r="4" ht="25" customHeight="1" spans="1:9">
      <c r="A4" s="5" t="s">
        <v>7</v>
      </c>
      <c r="B4" s="6"/>
      <c r="C4" s="7"/>
      <c r="D4" s="8" t="s">
        <v>8</v>
      </c>
      <c r="E4" s="9"/>
      <c r="F4" s="4" t="s">
        <v>9</v>
      </c>
      <c r="G4" s="5" t="s">
        <v>10</v>
      </c>
      <c r="H4" s="6"/>
      <c r="I4" s="7"/>
    </row>
    <row r="5" ht="25" customHeight="1" spans="1:9">
      <c r="A5" s="4" t="s">
        <v>11</v>
      </c>
      <c r="B5" s="4"/>
      <c r="C5" s="4"/>
      <c r="D5" s="4" t="s">
        <v>12</v>
      </c>
      <c r="E5" s="4"/>
      <c r="F5" s="4" t="s">
        <v>13</v>
      </c>
      <c r="G5" s="5">
        <v>66056697</v>
      </c>
      <c r="H5" s="6"/>
      <c r="I5" s="7"/>
    </row>
    <row r="6" ht="25" customHeight="1" spans="1:9">
      <c r="A6" s="10" t="s">
        <v>14</v>
      </c>
      <c r="B6" s="11"/>
      <c r="C6" s="11"/>
      <c r="D6" s="12" t="s">
        <v>15</v>
      </c>
      <c r="E6" s="12" t="s">
        <v>16</v>
      </c>
      <c r="F6" s="12" t="s">
        <v>17</v>
      </c>
      <c r="G6" s="10" t="s">
        <v>18</v>
      </c>
      <c r="H6" s="10" t="s">
        <v>19</v>
      </c>
      <c r="I6" s="10" t="s">
        <v>20</v>
      </c>
    </row>
    <row r="7" ht="25" customHeight="1" spans="1:9">
      <c r="A7" s="13"/>
      <c r="B7" s="4" t="s">
        <v>21</v>
      </c>
      <c r="C7" s="14"/>
      <c r="D7" s="15">
        <v>416.8</v>
      </c>
      <c r="E7" s="15">
        <v>416.8</v>
      </c>
      <c r="F7" s="15">
        <v>416.8</v>
      </c>
      <c r="G7" s="4">
        <v>10</v>
      </c>
      <c r="H7" s="16">
        <f>F7/E7</f>
        <v>1</v>
      </c>
      <c r="I7" s="26">
        <f>H7*G7</f>
        <v>10</v>
      </c>
    </row>
    <row r="8" ht="25" customHeight="1" spans="1:9">
      <c r="A8" s="13"/>
      <c r="B8" s="4" t="s">
        <v>22</v>
      </c>
      <c r="C8" s="14"/>
      <c r="D8" s="15">
        <v>416.8</v>
      </c>
      <c r="E8" s="15">
        <v>416.8</v>
      </c>
      <c r="F8" s="15">
        <v>416.8</v>
      </c>
      <c r="G8" s="4" t="s">
        <v>23</v>
      </c>
      <c r="H8" s="4" t="s">
        <v>24</v>
      </c>
      <c r="I8" s="4" t="s">
        <v>23</v>
      </c>
    </row>
    <row r="9" ht="25" customHeight="1" spans="1:9">
      <c r="A9" s="13"/>
      <c r="B9" s="4" t="s">
        <v>25</v>
      </c>
      <c r="C9" s="14"/>
      <c r="D9" s="17"/>
      <c r="E9" s="17"/>
      <c r="F9" s="17"/>
      <c r="G9" s="4" t="s">
        <v>23</v>
      </c>
      <c r="H9" s="4" t="s">
        <v>24</v>
      </c>
      <c r="I9" s="4" t="s">
        <v>23</v>
      </c>
    </row>
    <row r="10" ht="25" customHeight="1" spans="1:9">
      <c r="A10" s="13"/>
      <c r="B10" s="4" t="s">
        <v>26</v>
      </c>
      <c r="C10" s="14"/>
      <c r="D10" s="17"/>
      <c r="E10" s="17"/>
      <c r="F10" s="17"/>
      <c r="G10" s="4" t="s">
        <v>23</v>
      </c>
      <c r="H10" s="4" t="s">
        <v>24</v>
      </c>
      <c r="I10" s="4" t="s">
        <v>23</v>
      </c>
    </row>
    <row r="11" ht="25" customHeight="1" spans="1:9">
      <c r="A11" s="13" t="s">
        <v>27</v>
      </c>
      <c r="B11" s="4" t="s">
        <v>28</v>
      </c>
      <c r="C11" s="4"/>
      <c r="D11" s="4"/>
      <c r="E11" s="4"/>
      <c r="F11" s="4" t="s">
        <v>29</v>
      </c>
      <c r="G11" s="4"/>
      <c r="H11" s="4"/>
      <c r="I11" s="4"/>
    </row>
    <row r="12" ht="255" customHeight="1" spans="1:9">
      <c r="A12" s="13"/>
      <c r="B12" s="18" t="s">
        <v>30</v>
      </c>
      <c r="C12" s="19"/>
      <c r="D12" s="19"/>
      <c r="E12" s="19"/>
      <c r="F12" s="18" t="s">
        <v>31</v>
      </c>
      <c r="G12" s="19"/>
      <c r="H12" s="19"/>
      <c r="I12" s="19"/>
    </row>
    <row r="13" ht="34" customHeight="1" spans="1:9">
      <c r="A13" s="13" t="s">
        <v>32</v>
      </c>
      <c r="B13" s="13" t="s">
        <v>33</v>
      </c>
      <c r="C13" s="13" t="s">
        <v>34</v>
      </c>
      <c r="D13" s="13" t="s">
        <v>35</v>
      </c>
      <c r="E13" s="20" t="s">
        <v>36</v>
      </c>
      <c r="F13" s="20" t="s">
        <v>37</v>
      </c>
      <c r="G13" s="13" t="s">
        <v>18</v>
      </c>
      <c r="H13" s="13" t="s">
        <v>20</v>
      </c>
      <c r="I13" s="13" t="s">
        <v>38</v>
      </c>
    </row>
    <row r="14" ht="31" customHeight="1" spans="1:9">
      <c r="A14" s="13"/>
      <c r="B14" s="13" t="s">
        <v>39</v>
      </c>
      <c r="C14" s="13" t="s">
        <v>40</v>
      </c>
      <c r="D14" s="18" t="s">
        <v>41</v>
      </c>
      <c r="E14" s="13" t="s">
        <v>42</v>
      </c>
      <c r="F14" s="13" t="s">
        <v>43</v>
      </c>
      <c r="G14" s="13">
        <v>10</v>
      </c>
      <c r="H14" s="13">
        <v>10</v>
      </c>
      <c r="I14" s="13"/>
    </row>
    <row r="15" ht="30" customHeight="1" spans="1:9">
      <c r="A15" s="13"/>
      <c r="B15" s="13"/>
      <c r="C15" s="13"/>
      <c r="D15" s="18" t="s">
        <v>44</v>
      </c>
      <c r="E15" s="13" t="s">
        <v>45</v>
      </c>
      <c r="F15" s="13" t="s">
        <v>45</v>
      </c>
      <c r="G15" s="13">
        <v>5</v>
      </c>
      <c r="H15" s="13">
        <v>5</v>
      </c>
      <c r="I15" s="13"/>
    </row>
    <row r="16" ht="99.75" spans="1:9">
      <c r="A16" s="13"/>
      <c r="B16" s="13"/>
      <c r="C16" s="13" t="s">
        <v>46</v>
      </c>
      <c r="D16" s="18" t="s">
        <v>47</v>
      </c>
      <c r="E16" s="13" t="s">
        <v>48</v>
      </c>
      <c r="F16" s="18" t="s">
        <v>49</v>
      </c>
      <c r="G16" s="13">
        <v>10</v>
      </c>
      <c r="H16" s="13">
        <v>10</v>
      </c>
      <c r="I16" s="13"/>
    </row>
    <row r="17" ht="142.5" spans="1:9">
      <c r="A17" s="13"/>
      <c r="B17" s="13"/>
      <c r="C17" s="13"/>
      <c r="D17" s="18" t="s">
        <v>50</v>
      </c>
      <c r="E17" s="13" t="s">
        <v>48</v>
      </c>
      <c r="F17" s="18" t="s">
        <v>51</v>
      </c>
      <c r="G17" s="13">
        <v>10</v>
      </c>
      <c r="H17" s="13">
        <v>10</v>
      </c>
      <c r="I17" s="13"/>
    </row>
    <row r="18" ht="27" customHeight="1" spans="1:9">
      <c r="A18" s="13"/>
      <c r="B18" s="13"/>
      <c r="C18" s="13" t="s">
        <v>52</v>
      </c>
      <c r="D18" s="18" t="s">
        <v>53</v>
      </c>
      <c r="E18" s="13" t="s">
        <v>54</v>
      </c>
      <c r="F18" s="21">
        <v>45585</v>
      </c>
      <c r="G18" s="13">
        <v>5</v>
      </c>
      <c r="H18" s="13">
        <v>5</v>
      </c>
      <c r="I18" s="13"/>
    </row>
    <row r="19" ht="41" customHeight="1" spans="1:9">
      <c r="A19" s="13"/>
      <c r="B19" s="13"/>
      <c r="C19" s="13"/>
      <c r="D19" s="18" t="s">
        <v>55</v>
      </c>
      <c r="E19" s="13" t="s">
        <v>56</v>
      </c>
      <c r="F19" s="21">
        <v>45603</v>
      </c>
      <c r="G19" s="13">
        <v>5</v>
      </c>
      <c r="H19" s="13">
        <v>3</v>
      </c>
      <c r="I19" s="13" t="s">
        <v>57</v>
      </c>
    </row>
    <row r="20" ht="30" customHeight="1" spans="1:9">
      <c r="A20" s="13"/>
      <c r="B20" s="13"/>
      <c r="C20" s="13" t="s">
        <v>58</v>
      </c>
      <c r="D20" s="18" t="s">
        <v>59</v>
      </c>
      <c r="E20" s="4" t="s">
        <v>60</v>
      </c>
      <c r="F20" s="4" t="s">
        <v>60</v>
      </c>
      <c r="G20" s="13">
        <v>5</v>
      </c>
      <c r="H20" s="13">
        <v>5</v>
      </c>
      <c r="I20" s="13"/>
    </row>
    <row r="21" ht="42.75" spans="1:9">
      <c r="A21" s="13"/>
      <c r="B21" s="13" t="s">
        <v>61</v>
      </c>
      <c r="C21" s="4" t="s">
        <v>62</v>
      </c>
      <c r="D21" s="18" t="s">
        <v>63</v>
      </c>
      <c r="E21" s="18" t="s">
        <v>64</v>
      </c>
      <c r="F21" s="13" t="s">
        <v>65</v>
      </c>
      <c r="G21" s="13">
        <v>10</v>
      </c>
      <c r="H21" s="13">
        <v>10</v>
      </c>
      <c r="I21" s="13"/>
    </row>
    <row r="22" ht="42.75" spans="1:9">
      <c r="A22" s="13"/>
      <c r="B22" s="13"/>
      <c r="C22" s="13" t="s">
        <v>66</v>
      </c>
      <c r="D22" s="18" t="s">
        <v>67</v>
      </c>
      <c r="E22" s="18" t="s">
        <v>68</v>
      </c>
      <c r="F22" s="13" t="s">
        <v>65</v>
      </c>
      <c r="G22" s="13">
        <v>5</v>
      </c>
      <c r="H22" s="13">
        <v>5</v>
      </c>
      <c r="I22" s="13"/>
    </row>
    <row r="23" ht="42.75" spans="1:9">
      <c r="A23" s="13"/>
      <c r="B23" s="13"/>
      <c r="C23" s="13"/>
      <c r="D23" s="18" t="s">
        <v>69</v>
      </c>
      <c r="E23" s="18" t="s">
        <v>70</v>
      </c>
      <c r="F23" s="13" t="s">
        <v>65</v>
      </c>
      <c r="G23" s="13">
        <v>5</v>
      </c>
      <c r="H23" s="13">
        <v>5</v>
      </c>
      <c r="I23" s="13"/>
    </row>
    <row r="24" ht="48" customHeight="1" spans="1:9">
      <c r="A24" s="13"/>
      <c r="B24" s="13"/>
      <c r="C24" s="13" t="s">
        <v>71</v>
      </c>
      <c r="D24" s="18" t="s">
        <v>72</v>
      </c>
      <c r="E24" s="13" t="s">
        <v>73</v>
      </c>
      <c r="F24" s="13" t="s">
        <v>74</v>
      </c>
      <c r="G24" s="13">
        <v>5</v>
      </c>
      <c r="H24" s="13">
        <v>5</v>
      </c>
      <c r="I24" s="13"/>
    </row>
    <row r="25" ht="42.75" spans="1:9">
      <c r="A25" s="13"/>
      <c r="B25" s="13"/>
      <c r="C25" s="13"/>
      <c r="D25" s="18" t="s">
        <v>75</v>
      </c>
      <c r="E25" s="13" t="s">
        <v>76</v>
      </c>
      <c r="F25" s="13" t="s">
        <v>77</v>
      </c>
      <c r="G25" s="13">
        <v>5</v>
      </c>
      <c r="H25" s="13">
        <v>5</v>
      </c>
      <c r="I25" s="13"/>
    </row>
    <row r="26" ht="28.5" spans="1:9">
      <c r="A26" s="13"/>
      <c r="B26" s="13" t="s">
        <v>78</v>
      </c>
      <c r="C26" s="13" t="s">
        <v>79</v>
      </c>
      <c r="D26" s="13" t="s">
        <v>80</v>
      </c>
      <c r="E26" s="13" t="s">
        <v>81</v>
      </c>
      <c r="F26" s="22">
        <v>0.98</v>
      </c>
      <c r="G26" s="13">
        <v>5</v>
      </c>
      <c r="H26" s="13">
        <v>5</v>
      </c>
      <c r="I26" s="13"/>
    </row>
    <row r="27" ht="28.5" spans="1:9">
      <c r="A27" s="13"/>
      <c r="B27" s="13"/>
      <c r="C27" s="13"/>
      <c r="D27" s="13" t="s">
        <v>82</v>
      </c>
      <c r="E27" s="13" t="s">
        <v>83</v>
      </c>
      <c r="F27" s="22">
        <v>0.98</v>
      </c>
      <c r="G27" s="13">
        <v>5</v>
      </c>
      <c r="H27" s="13">
        <v>5</v>
      </c>
      <c r="I27" s="13"/>
    </row>
    <row r="28" ht="33" customHeight="1" spans="1:9">
      <c r="A28" s="13" t="s">
        <v>84</v>
      </c>
      <c r="B28" s="13"/>
      <c r="C28" s="13"/>
      <c r="D28" s="13"/>
      <c r="E28" s="13"/>
      <c r="F28" s="13"/>
      <c r="G28" s="13">
        <v>100</v>
      </c>
      <c r="H28" s="23">
        <f>SUM(H14:H27)+I7</f>
        <v>98</v>
      </c>
      <c r="I28" s="14"/>
    </row>
    <row r="29" ht="138" customHeight="1" spans="1:9">
      <c r="A29" s="24" t="s">
        <v>85</v>
      </c>
      <c r="B29" s="25"/>
      <c r="C29" s="25"/>
      <c r="D29" s="25"/>
      <c r="E29" s="25"/>
      <c r="F29" s="25"/>
      <c r="G29" s="25"/>
      <c r="H29" s="25"/>
      <c r="I29" s="25"/>
    </row>
  </sheetData>
  <mergeCells count="35">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8:F28"/>
    <mergeCell ref="A29:I29"/>
    <mergeCell ref="A6:A10"/>
    <mergeCell ref="A11:A12"/>
    <mergeCell ref="A13:A27"/>
    <mergeCell ref="B14:B20"/>
    <mergeCell ref="B21:B25"/>
    <mergeCell ref="B26:B27"/>
    <mergeCell ref="C14:C15"/>
    <mergeCell ref="C16:C17"/>
    <mergeCell ref="C18:C19"/>
    <mergeCell ref="C22:C23"/>
    <mergeCell ref="C24:C25"/>
    <mergeCell ref="C26:C27"/>
  </mergeCells>
  <pageMargins left="0.471527777777778" right="0.275" top="0.55" bottom="0.196527777777778" header="0.354166666666667" footer="0.118055555555556"/>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地下管线管体及周边土体病害抽检服务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2021-04-28T19:21:00Z</dcterms:created>
  <dcterms:modified xsi:type="dcterms:W3CDTF">2024-05-16T06:04:24Z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1A344BA3E5764FDDBF2B6DB75E30F9C9</vt:lpwstr>
  </property>
</Properties>
</file>