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<sst xmlns="http://schemas.openxmlformats.org/spreadsheetml/2006/main" count="91" uniqueCount="79">
  <si>
    <r>
      <rPr>
        <sz val="18"/>
        <rFont val="方正小标宋简体"/>
        <charset val="134"/>
      </rPr>
      <t xml:space="preserve">项目支出绩效自评表
</t>
    </r>
    <r>
      <rPr>
        <sz val="18"/>
        <rFont val="仿宋_GB2312"/>
        <charset val="134"/>
      </rPr>
      <t>（2023年度）</t>
    </r>
  </si>
  <si>
    <t>项目名称</t>
  </si>
  <si>
    <t>地下管线对接机制检查服务</t>
  </si>
  <si>
    <t>主管部门</t>
  </si>
  <si>
    <t>北京市城市管理委员会</t>
  </si>
  <si>
    <t>实施单位</t>
  </si>
  <si>
    <t>北京市城市管理委员会机关</t>
  </si>
  <si>
    <t>项目属性</t>
  </si>
  <si>
    <t>延续项目</t>
  </si>
  <si>
    <t>项目期</t>
  </si>
  <si>
    <t>一年</t>
  </si>
  <si>
    <t>项目负责人</t>
  </si>
  <si>
    <t>李家名</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</si>
  <si>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</si>
  <si>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</si>
  <si>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</si>
  <si>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</si>
  <si>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</si>
  <si>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</si>
  <si>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</si>
  <si>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</si>
  <si>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</si>
  <si>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</si>
  <si>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</si>
  <si>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</si>
  <si>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</si>
  <si>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</si>
  <si>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</si>
  <si>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</si>
  <si>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</si>
  <si>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1.通过轨道交通建设工程地下管线防护工作的落实情况的检查，督促工程建设、施工单位与地下管线权属单位及时进行对接，提高地下管线运行的安全性。本年度平均每月现场工作不少于16次，对检查发现的问题，现场检查组应向责任单位出具《检查告知书》要求其进行整改，并告知建设、施工、监理等有关单位。保证管线防护措施的落实。
2.通过统计轨道交通建设地下管线安全防护改移和防护工作进度，每月上报《轨道交通建设地下管线安全防护工作月报》，每季度上报《轨道交通建设地下管线安全防护工作季报》，对检查发现的重大问题应及时汇报。
3.通过对北京市地下管线防护系统登录使用情况及相关工作开展情况定期进行汇总分析，每月上报《地下管线防护工作月报》，每季度上报《地下管线安全防护工作季报》。
4.通过对北京市地下管线防护系统的运行情况实时进行监督管理，保障系统正常运行，为政府部门、建设施工单位、管线权属单位等操作使用北京市地下管线防护系统、做好地下管线安全防护工作提供咨询服务，及时回复、办理和收集北京市地下管线防护系统PC端、移动端（含“北京管线宝”微信小程序）及咨询服务电话收集到的咨询信息、反馈意见，并定期报告情况。
5.通过对北京市地下管线防护系统中发布的信息进行实时管理，对政府机构、建设单位、管线权属单位的注册信息进行审查，对发布的各类信息进行核查，督促管线权属单位及时确认管线情况，督促工程方、管线方及时完成线下对接和在系统内的相关操作，对超期未配合的管线权属单位进行催促。定期对市相关主管部门发布的地下挖掘工程相关信息进行梳理、筛选、整理并发布。</t>
  </si>
  <si>
    <t>1.现场检查轨道交通建设工程地下管线防护工作的落实情况，平均每月检查37次，对发现的问题告知建设、施工、监理等有关单位，共计下发214份检查问题清单。
2.通过北京市地下管线防护系统登录使用情况及相关工作开展情况进行汇总分析，共计向市公用工程质量监督站报《地下管线防护工作月报》12份、《地下管线安全防护工作季报》4份。
3.通过统计轨道交通建设地下管线安全防护改移和防护工作进度，共计向市公用工程质量监督站报《轨道交通建设地下管线安全防护工作月报》12份、《轨道交通建设地下管线安全防护工作季报》4份。
4.信息化系统监管组全年工作日或规定的非工作日期间对北京市地下管线防护系统的运行情况实时进行监督管理，保障系统正常运行。</t>
  </si>
  <si>
    <t>绩
效
指
标</t>
  </si>
  <si>
    <t>一级指标</t>
  </si>
  <si>
    <t>二级指标</t>
  </si>
  <si>
    <t>三级指标</t>
  </si>
  <si>
    <t>年度指标值</t>
  </si>
  <si>
    <t>实际完成值</t>
  </si>
  <si>
    <t>偏差原因分析及改进措施</t>
  </si>
  <si>
    <t>产出指标
50分</t>
  </si>
  <si>
    <t>数量指标</t>
  </si>
  <si>
    <t>在预算年度内，现场检查轨道交通建设工程地下管线防护工作的落实情况，平均每月现场工作不少于16次。</t>
  </si>
  <si>
    <t>16次≦/月,
192次≦/年</t>
  </si>
  <si>
    <t>共计检查447次/年≧192次/年
平均每月检查37次/月≧16次/月</t>
  </si>
  <si>
    <t>对北京市地下管线防护系统的运行情况实时进行监督管理，保障系统正常运行。</t>
  </si>
  <si>
    <t>全年工作日期间开展监管。</t>
  </si>
  <si>
    <t>全年工作日或规定的非工作日期间开展监管。</t>
  </si>
  <si>
    <t>质量指标</t>
  </si>
  <si>
    <t>对北京市地下管线防护系统登录使用情况及相关工作开展情况定期进行汇总分析，每月将运行情况向市公用工程质量监督站报《地下管线防护工作月报》，每季度上报《地下管线安全防护工作季报》。</t>
  </si>
  <si>
    <t>及时审核注册用户和工程发布信息，回答用户问题。
月报：1份/月，12份/年。
季报：1份/季度，4份/年。</t>
  </si>
  <si>
    <t>及时审核注册用户和工程发布信息，回答用户问题。
周报：1份/周，共计52期，月报：1份/月，共计12份/年。季报：1份/季度，共计4份/年。年报1份</t>
  </si>
  <si>
    <t>通报数据准确度需进一步提高。</t>
  </si>
  <si>
    <t>每月汇总检查情况和轨道交通建设地下管线安全防护改移和防护工作进度，向市公用工程质量监督站报《轨道交通建设地下管线安全防护工作月报》、每季度汇总检查发现的问题，并向市公用工程质量监督站报《轨道交通建设地下管线安全防护工作季报》。</t>
  </si>
  <si>
    <t>开展在施标段地下管线安全对接机制检查，对发现的问题进行告知。
月报：1份/月，12份/年。季报：1份/季度，4份/年。</t>
  </si>
  <si>
    <t>开展在施标段地下管线安全对接机制检查，对发现的问题进行告知，共计下发214份检查问题清单。
月报：1份/月，共计12份/年。季报：1份/季度，共计4份/年。年报1份</t>
  </si>
  <si>
    <t>通报质量还需进一步提高。</t>
  </si>
  <si>
    <t>时效指标</t>
  </si>
  <si>
    <t>信息化系统监管组实时开展系统监管工作，并按月、季度上报各项报告。</t>
  </si>
  <si>
    <t>工作日每日开展系统监管，每月上报月报、每季度上报季报</t>
  </si>
  <si>
    <t>全年工作日或规定的非工作日期间开展系统监管，按月上报月报、按季度上报季报。</t>
  </si>
  <si>
    <t>轨道交通建设工程地下管线对接机制检查服务项目现场检查组按月完成现场机制检查工作，并按月、季度上报各项报告。</t>
  </si>
  <si>
    <t>完成检查次数，按月上报月报、按季度上报季报。</t>
  </si>
  <si>
    <t>完成要求频次完成现场检查，按月上报月报、按季度上报季报。</t>
  </si>
  <si>
    <t>成本指标</t>
  </si>
  <si>
    <t>控制在年度预算内</t>
  </si>
  <si>
    <t>128.28万元</t>
  </si>
  <si>
    <t>效益指标</t>
  </si>
  <si>
    <t>社会效益指标</t>
  </si>
  <si>
    <t>督促工程建设、施工单位与地下管线权属单位及时进行对接，提高地下管线运行的安全性。</t>
  </si>
  <si>
    <t>促进建设单位、施工单位和地下管线权属单位对接配合，降低事故发生几率。</t>
  </si>
  <si>
    <t>促进建设、施工单位与管线权属单位的对接配合，落实地下管线安全防护措施。提高对地下管线安全防护的意识，做好地下管线的安全防护工作，减少因轨道交通建设工程对地下管线安全运行的影响，降低事故率。</t>
  </si>
  <si>
    <t>地下管线安全运行、轨道交通建设工程顺利进行。</t>
  </si>
  <si>
    <t>满意度指标
10分</t>
  </si>
  <si>
    <t>服务对象满意度标</t>
  </si>
  <si>
    <t>得到北京市地下管线防护系统上注册的建设单位、轨道交通工程建设单位、施工单位、监理单位、管线权属单位的认可，现场检查中得到挖掘工程建设单位和施工单位的支持。全年没有投诉。</t>
  </si>
  <si>
    <t>北京市地下管线防护系统上注册的建设单位和轨道交通工程建设单位、施工单位、监理单位、管线权属单位认可相关工作，现场检查中得到建设单位和施工单位的支持。</t>
  </si>
  <si>
    <t>得到北京市地下管线防护系统上注册的建设单位和轨道交通工程建设单位、施工单位、监理单位、管线权属单位的认可，现场检查中得到挖掘工程建设单位和施工单位的支持。全年无投诉。</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</si>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</sst>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4">
    <font>
      <sz val="11"/>
      <color theme="1"/>
      <name val="宋体"/>
      <charset val="134"/>
      <scheme val="minor"/>
    </font>
    <font>
      <sz val="12"/>
      <color theme="1"/>
      <name val="宋体"/>
      <charset val="134"/>
    </font>
    <font>
      <sz val="18"/>
      <name val="方正小标宋简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lignment vertical="center"/>
    </xf>
    <xf numFmtId="176" fontId="3" fillId="0" borderId="1" xfId="0" applyNumberFormat="1" applyFont="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Border="1">
      <alignment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topLeftCell="B1" workbookViewId="0">
      <selection activeCell="A1" sqref="A1:I1"/>
    </sheetView>
  </sheetViews>
  <sheetFormatPr defaultColWidth="9" defaultRowHeight="14.25"/>
  <cols>
    <col min="1" max="1" width="11.1833333333333" style="1" customWidth="1"/>
    <col min="2" max="2" width="10.4583333333333" style="1" customWidth="1"/>
    <col min="3" max="3" width="20.9083333333333" style="1" customWidth="1"/>
    <col min="4" max="4" width="26.9083333333333" style="1" customWidth="1"/>
    <col min="5" max="5" width="33" style="1" customWidth="1"/>
    <col min="6" max="6" width="28.1833333333333" style="1" customWidth="1"/>
    <col min="7" max="7" width="20.725" style="1" customWidth="1"/>
    <col min="8" max="8" width="17.725" style="1" customWidth="1"/>
    <col min="9" max="9" width="21.725" style="1" customWidth="1"/>
    <col min="10" max="16384" width="9" style="1"/>
  </cols>
  <sheetData>
    <row r="1" s="1" customFormat="1" ht="56" customHeight="1" spans="1:9">
      <c r="A1" s="2" t="s">
        <v>0</v>
      </c>
      <c r="B1" s="3"/>
      <c r="C1" s="3"/>
      <c r="D1" s="3"/>
      <c r="E1" s="3"/>
      <c r="F1" s="3"/>
      <c r="G1" s="3"/>
      <c r="H1" s="3"/>
      <c r="I1" s="3"/>
    </row>
    <row r="2" ht="25" customHeight="1" spans="1:9">
      <c r="A2" s="4" t="s">
        <v>1</v>
      </c>
      <c r="B2" s="4"/>
      <c r="C2" s="4"/>
      <c r="D2" s="4" t="s">
        <v>2</v>
      </c>
      <c r="E2" s="4"/>
      <c r="F2" s="4"/>
      <c r="G2" s="4"/>
      <c r="H2" s="4"/>
      <c r="I2" s="4"/>
    </row>
    <row r="3" ht="25" customHeight="1" spans="1:9">
      <c r="A3" s="4" t="s">
        <v>3</v>
      </c>
      <c r="B3" s="4"/>
      <c r="C3" s="4"/>
      <c r="D3" s="4" t="s">
        <v>4</v>
      </c>
      <c r="E3" s="4"/>
      <c r="F3" s="4" t="s">
        <v>5</v>
      </c>
      <c r="G3" s="5" t="s">
        <v>6</v>
      </c>
      <c r="H3" s="6"/>
      <c r="I3" s="7"/>
    </row>
    <row r="4" ht="25" customHeight="1" spans="1:9">
      <c r="A4" s="5" t="s">
        <v>7</v>
      </c>
      <c r="B4" s="6"/>
      <c r="C4" s="7"/>
      <c r="D4" s="5" t="s">
        <v>8</v>
      </c>
      <c r="E4" s="7"/>
      <c r="F4" s="4" t="s">
        <v>9</v>
      </c>
      <c r="G4" s="5" t="s">
        <v>10</v>
      </c>
      <c r="H4" s="6"/>
      <c r="I4" s="7"/>
    </row>
    <row r="5" ht="25" customHeight="1" spans="1:9">
      <c r="A5" s="4" t="s">
        <v>11</v>
      </c>
      <c r="B5" s="4"/>
      <c r="C5" s="4"/>
      <c r="D5" s="4" t="s">
        <v>12</v>
      </c>
      <c r="E5" s="4"/>
      <c r="F5" s="4" t="s">
        <v>13</v>
      </c>
      <c r="G5" s="5">
        <v>66056697</v>
      </c>
      <c r="H5" s="6"/>
      <c r="I5" s="7"/>
    </row>
    <row r="6" ht="25" customHeight="1" spans="1:9">
      <c r="A6" s="8" t="s">
        <v>14</v>
      </c>
      <c r="B6" s="9"/>
      <c r="C6" s="9"/>
      <c r="D6" s="8" t="s">
        <v>15</v>
      </c>
      <c r="E6" s="8" t="s">
        <v>16</v>
      </c>
      <c r="F6" s="8" t="s">
        <v>17</v>
      </c>
      <c r="G6" s="8" t="s">
        <v>18</v>
      </c>
      <c r="H6" s="8" t="s">
        <v>19</v>
      </c>
      <c r="I6" s="8" t="s">
        <v>20</v>
      </c>
    </row>
    <row r="7" ht="25" customHeight="1" spans="1:9">
      <c r="A7" s="10"/>
      <c r="B7" s="4" t="s">
        <v>21</v>
      </c>
      <c r="C7" s="11"/>
      <c r="D7" s="12">
        <v>128.28</v>
      </c>
      <c r="E7" s="12">
        <v>128.28</v>
      </c>
      <c r="F7" s="12">
        <v>128.28</v>
      </c>
      <c r="G7" s="4">
        <v>10</v>
      </c>
      <c r="H7" s="13">
        <f>F7/E7</f>
        <v>1</v>
      </c>
      <c r="I7" s="21">
        <f>H7*G7</f>
        <v>10</v>
      </c>
    </row>
    <row r="8" ht="25" customHeight="1" spans="1:9">
      <c r="A8" s="10"/>
      <c r="B8" s="4" t="s">
        <v>22</v>
      </c>
      <c r="C8" s="11"/>
      <c r="D8" s="12">
        <v>128.28</v>
      </c>
      <c r="E8" s="12">
        <v>128.28</v>
      </c>
      <c r="F8" s="12">
        <v>128.28</v>
      </c>
      <c r="G8" s="4" t="s">
        <v>23</v>
      </c>
      <c r="H8" s="4" t="s">
        <v>24</v>
      </c>
      <c r="I8" s="4" t="s">
        <v>23</v>
      </c>
    </row>
    <row r="9" ht="25" customHeight="1" spans="1:9">
      <c r="A9" s="10"/>
      <c r="B9" s="4" t="s">
        <v>25</v>
      </c>
      <c r="C9" s="11"/>
      <c r="D9" s="14"/>
      <c r="E9" s="14"/>
      <c r="F9" s="14"/>
      <c r="G9" s="4" t="s">
        <v>23</v>
      </c>
      <c r="H9" s="4" t="s">
        <v>24</v>
      </c>
      <c r="I9" s="4" t="s">
        <v>23</v>
      </c>
    </row>
    <row r="10" ht="25" customHeight="1" spans="1:9">
      <c r="A10" s="10"/>
      <c r="B10" s="4" t="s">
        <v>26</v>
      </c>
      <c r="C10" s="11"/>
      <c r="D10" s="14"/>
      <c r="E10" s="14"/>
      <c r="F10" s="14"/>
      <c r="G10" s="4" t="s">
        <v>23</v>
      </c>
      <c r="H10" s="4" t="s">
        <v>24</v>
      </c>
      <c r="I10" s="4" t="s">
        <v>23</v>
      </c>
    </row>
    <row r="11" ht="25" customHeight="1" spans="1:9">
      <c r="A11" s="10" t="s">
        <v>27</v>
      </c>
      <c r="B11" s="4" t="s">
        <v>28</v>
      </c>
      <c r="C11" s="4"/>
      <c r="D11" s="4"/>
      <c r="E11" s="4"/>
      <c r="F11" s="4" t="s">
        <v>29</v>
      </c>
      <c r="G11" s="4"/>
      <c r="H11" s="4"/>
      <c r="I11" s="4"/>
    </row>
    <row r="12" ht="289" customHeight="1" spans="1:9">
      <c r="A12" s="10"/>
      <c r="B12" s="15" t="s">
        <v>30</v>
      </c>
      <c r="C12" s="16"/>
      <c r="D12" s="16"/>
      <c r="E12" s="16"/>
      <c r="F12" s="15" t="s">
        <v>31</v>
      </c>
      <c r="G12" s="16"/>
      <c r="H12" s="16"/>
      <c r="I12" s="16"/>
    </row>
    <row r="13" s="1" customFormat="1" ht="34" customHeight="1" spans="1:9">
      <c r="A13" s="10" t="s">
        <v>32</v>
      </c>
      <c r="B13" s="17" t="s">
        <v>33</v>
      </c>
      <c r="C13" s="17" t="s">
        <v>34</v>
      </c>
      <c r="D13" s="17" t="s">
        <v>35</v>
      </c>
      <c r="E13" s="10" t="s">
        <v>36</v>
      </c>
      <c r="F13" s="10" t="s">
        <v>37</v>
      </c>
      <c r="G13" s="17" t="s">
        <v>18</v>
      </c>
      <c r="H13" s="17" t="s">
        <v>20</v>
      </c>
      <c r="I13" s="17" t="s">
        <v>38</v>
      </c>
    </row>
    <row r="14" s="1" customFormat="1" ht="88.5" customHeight="1" spans="1:9">
      <c r="A14" s="10"/>
      <c r="B14" s="17" t="s">
        <v>39</v>
      </c>
      <c r="C14" s="17" t="s">
        <v>40</v>
      </c>
      <c r="D14" s="15" t="s">
        <v>41</v>
      </c>
      <c r="E14" s="17" t="s">
        <v>42</v>
      </c>
      <c r="F14" s="17" t="s">
        <v>43</v>
      </c>
      <c r="G14" s="17">
        <v>8</v>
      </c>
      <c r="H14" s="17">
        <v>8</v>
      </c>
      <c r="I14" s="17"/>
    </row>
    <row r="15" s="1" customFormat="1" ht="73.5" customHeight="1" spans="1:9">
      <c r="A15" s="10"/>
      <c r="B15" s="17"/>
      <c r="C15" s="17"/>
      <c r="D15" s="15" t="s">
        <v>44</v>
      </c>
      <c r="E15" s="17" t="s">
        <v>45</v>
      </c>
      <c r="F15" s="17" t="s">
        <v>46</v>
      </c>
      <c r="G15" s="17">
        <v>7</v>
      </c>
      <c r="H15" s="17">
        <v>7</v>
      </c>
      <c r="I15" s="17"/>
    </row>
    <row r="16" s="1" customFormat="1" ht="169.5" customHeight="1" spans="1:9">
      <c r="A16" s="10"/>
      <c r="B16" s="17"/>
      <c r="C16" s="17" t="s">
        <v>47</v>
      </c>
      <c r="D16" s="15" t="s">
        <v>48</v>
      </c>
      <c r="E16" s="17" t="s">
        <v>49</v>
      </c>
      <c r="F16" s="17" t="s">
        <v>50</v>
      </c>
      <c r="G16" s="17">
        <v>8</v>
      </c>
      <c r="H16" s="17">
        <v>7</v>
      </c>
      <c r="I16" s="17" t="s">
        <v>51</v>
      </c>
    </row>
    <row r="17" s="1" customFormat="1" ht="228" customHeight="1" spans="1:9">
      <c r="A17" s="10"/>
      <c r="B17" s="17"/>
      <c r="C17" s="17"/>
      <c r="D17" s="15" t="s">
        <v>52</v>
      </c>
      <c r="E17" s="17" t="s">
        <v>53</v>
      </c>
      <c r="F17" s="17" t="s">
        <v>54</v>
      </c>
      <c r="G17" s="17">
        <v>7</v>
      </c>
      <c r="H17" s="17">
        <v>6</v>
      </c>
      <c r="I17" s="17" t="s">
        <v>55</v>
      </c>
    </row>
    <row r="18" s="1" customFormat="1" ht="77" customHeight="1" spans="1:9">
      <c r="A18" s="10"/>
      <c r="B18" s="17"/>
      <c r="C18" s="17" t="s">
        <v>56</v>
      </c>
      <c r="D18" s="15" t="s">
        <v>57</v>
      </c>
      <c r="E18" s="17" t="s">
        <v>58</v>
      </c>
      <c r="F18" s="17" t="s">
        <v>59</v>
      </c>
      <c r="G18" s="17">
        <v>5</v>
      </c>
      <c r="H18" s="17">
        <v>5</v>
      </c>
      <c r="I18" s="17"/>
    </row>
    <row r="19" s="1" customFormat="1" ht="80" customHeight="1" spans="1:9">
      <c r="A19" s="10"/>
      <c r="B19" s="17"/>
      <c r="C19" s="17"/>
      <c r="D19" s="15" t="s">
        <v>60</v>
      </c>
      <c r="E19" s="17" t="s">
        <v>61</v>
      </c>
      <c r="F19" s="17" t="s">
        <v>62</v>
      </c>
      <c r="G19" s="17">
        <v>5</v>
      </c>
      <c r="H19" s="17">
        <v>5</v>
      </c>
      <c r="I19" s="17"/>
    </row>
    <row r="20" s="1" customFormat="1" ht="60" customHeight="1" spans="1:9">
      <c r="A20" s="10"/>
      <c r="B20" s="17"/>
      <c r="C20" s="17" t="s">
        <v>63</v>
      </c>
      <c r="D20" s="15" t="s">
        <v>64</v>
      </c>
      <c r="E20" s="17" t="s">
        <v>65</v>
      </c>
      <c r="F20" s="17" t="s">
        <v>65</v>
      </c>
      <c r="G20" s="17">
        <v>10</v>
      </c>
      <c r="H20" s="17">
        <v>10</v>
      </c>
      <c r="I20" s="17"/>
    </row>
    <row r="21" s="1" customFormat="1" ht="83" customHeight="1" spans="1:9">
      <c r="A21" s="10"/>
      <c r="B21" s="17" t="s">
        <v>66</v>
      </c>
      <c r="C21" s="17" t="s">
        <v>67</v>
      </c>
      <c r="D21" s="15" t="s">
        <v>68</v>
      </c>
      <c r="E21" s="15" t="s">
        <v>69</v>
      </c>
      <c r="F21" s="15" t="s">
        <v>69</v>
      </c>
      <c r="G21" s="17">
        <v>15</v>
      </c>
      <c r="H21" s="17">
        <v>15</v>
      </c>
      <c r="I21" s="17"/>
    </row>
    <row r="22" s="1" customFormat="1" ht="128" customHeight="1" spans="1:9">
      <c r="A22" s="10"/>
      <c r="B22" s="17"/>
      <c r="C22" s="17"/>
      <c r="D22" s="15" t="s">
        <v>70</v>
      </c>
      <c r="E22" s="15" t="s">
        <v>71</v>
      </c>
      <c r="F22" s="15" t="s">
        <v>71</v>
      </c>
      <c r="G22" s="17">
        <v>15</v>
      </c>
      <c r="H22" s="17">
        <v>15</v>
      </c>
      <c r="I22" s="17"/>
    </row>
    <row r="23" s="1" customFormat="1" ht="124" customHeight="1" spans="1:9">
      <c r="A23" s="10"/>
      <c r="B23" s="17" t="s">
        <v>72</v>
      </c>
      <c r="C23" s="17" t="s">
        <v>73</v>
      </c>
      <c r="D23" s="15" t="s">
        <v>74</v>
      </c>
      <c r="E23" s="17" t="s">
        <v>75</v>
      </c>
      <c r="F23" s="17" t="s">
        <v>76</v>
      </c>
      <c r="G23" s="17">
        <v>10</v>
      </c>
      <c r="H23" s="17">
        <v>10</v>
      </c>
      <c r="I23" s="17"/>
    </row>
    <row r="24" s="1" customFormat="1" ht="33" customHeight="1" spans="1:9">
      <c r="A24" s="10" t="s">
        <v>77</v>
      </c>
      <c r="B24" s="10"/>
      <c r="C24" s="10"/>
      <c r="D24" s="10"/>
      <c r="E24" s="10"/>
      <c r="F24" s="10"/>
      <c r="G24" s="10">
        <v>100</v>
      </c>
      <c r="H24" s="18">
        <f>SUM(H14:H23)+I7</f>
        <v>98</v>
      </c>
      <c r="I24" s="11"/>
    </row>
    <row r="25" ht="138" customHeight="1" spans="1:9">
      <c r="A25" s="19" t="s">
        <v>78</v>
      </c>
      <c r="B25" s="20"/>
      <c r="C25" s="20"/>
      <c r="D25" s="20"/>
      <c r="E25" s="20"/>
      <c r="F25" s="20"/>
      <c r="G25" s="20"/>
      <c r="H25" s="20"/>
      <c r="I25" s="20"/>
    </row>
  </sheetData>
  <mergeCells count="32">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4:F24"/>
    <mergeCell ref="A25:I25"/>
    <mergeCell ref="A6:A10"/>
    <mergeCell ref="A11:A12"/>
    <mergeCell ref="A13:A23"/>
    <mergeCell ref="B14:B20"/>
    <mergeCell ref="B21:B22"/>
    <mergeCell ref="C14:C15"/>
    <mergeCell ref="C16:C17"/>
    <mergeCell ref="C18:C19"/>
    <mergeCell ref="C21:C22"/>
  </mergeCells>
  <pageMargins left="0.471527777777778" right="0.275" top="0.55" bottom="0.196527777777778" header="0.354166666666667" footer="0.11805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2024-05-16T06:04:25Z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788C088AA7FA4D1894FAC5FFEA9BD214</vt:lpwstr>
  </property>
</Properties>
</file>