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<sst xmlns="http://schemas.openxmlformats.org/spreadsheetml/2006/main" count="90" uniqueCount="76">
  <si>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</si>
  <si>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</si>
  <si>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井盖管理辅助检查服务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</si>
  <si>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</si>
  <si>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</si>
  <si>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</si>
  <si>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</si>
  <si>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</si>
  <si>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</si>
  <si>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</si>
  <si>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长期</t>
  </si>
  <si>
    <t>项目负责人</t>
  </si>
  <si>
    <t>高海云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</si>
  <si>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</si>
  <si>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</si>
  <si>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</si>
  <si>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</si>
  <si>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</si>
  <si>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</si>
  <si>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</si>
  <si>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</si>
  <si>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</si>
  <si>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</si>
  <si>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</si>
  <si>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</si>
  <si>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</si>
  <si>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</si>
  <si>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</si>
  <si>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</si>
  <si>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</si>
  <si>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目标1：分析各区井盖管理情况，包括群众投诉情况、巡查管护情况、病害处置情况、重点问题现场检查情况。
目标2：分析各井盖权属单位井盖管理情况，包括群众投诉情况、巡查管护情况、病害处置情况、重点问题现场检查情况。
目标3：开展重点问题、重点区域专项检查，有针对性的对每月井盖类投诉问题进行现场核查。
目标4：负责井盖运行管理平台日常管理。
目标5：编制季度井盖辅助检查报告和年度井盖辅助检查报告。</t>
  </si>
  <si>
    <t>目标1：汇总分析各区井盖管理月报表和井盖类12345市民服务热线情况。
目标2：汇总分析各市级主要管线权属单位井盖管理月报表和井盖类12345市民服务热线情况。
目标3：开展重点问题、重点区域专项检查，有针对性的对每月井盖类投诉问题进行现场核查。
目标4：负责井盖运行管理平台日常维护管理。
目标5：编制季度井盖辅助检查报告和年度井盖辅助检查报告。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</si>
  <si>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</si>
  <si>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</si>
  <si>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</si>
  <si>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</si>
  <si>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</si>
  <si>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</si>
  <si>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</si>
  <si>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</si>
  <si>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</si>
  <si>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汇总分析各区、各权属单位井盖管理情况</t>
  </si>
  <si>
    <t>每季度汇总分析汇总分析各区井盖管理月报表48份、各权属单位井盖管理月报表36份和井盖类12345市民服务热线表单，包括群众投诉情况、巡查管护情况、病害处置情况等。</t>
  </si>
  <si>
    <t>每季度汇总分析汇总分析各区井盖管理月报表48份、各权属单位井盖管理月报表36份和井盖类12345市民服务热线表单一万余项，包括群众投诉情况、巡查管护情况、病害处置情况等。</t>
  </si>
  <si>
    <t>开展井盖现场检查</t>
  </si>
  <si>
    <t>每季度开展重点问题、重点区域专项检查大于300处。</t>
  </si>
  <si>
    <t>每季度开展重点问题、重点区域专项检查大于300处，全年共检查1800处。</t>
  </si>
  <si>
    <t>负责井盖运行管理平台日常管理</t>
  </si>
  <si>
    <t>负责井盖运行管理平台日常管理。</t>
  </si>
  <si>
    <t>负责井盖运行管理平台日常的报表收集，数据上传，系统管理。</t>
  </si>
  <si>
    <t>编制季度井盖辅助检查报告和年度井盖辅助检查报告</t>
  </si>
  <si>
    <t>编制完成季度井盖管理情况报告4份，年度报告1份。</t>
  </si>
  <si>
    <t>质量指标</t>
  </si>
  <si>
    <t>井盖现场检查质量指标</t>
  </si>
  <si>
    <t>应包括检查计划安排、检查人员安排、井盖重点区域和重点问题专项检查方案、检查人员培训、检查过程留痕，检查结果分析等内容。</t>
  </si>
  <si>
    <t>形成了比较完善的检查计划安排、检查人员安排、井盖重点区域和重点问题专项检查方案、检查人员培训、检查过程留痕，检查结果分析，检查问题及时反馈相关单位。</t>
  </si>
  <si>
    <t>编制季报和年报质量指标</t>
  </si>
  <si>
    <t>编制报告应包括各区、各单位季度井盖管理情况、各单位井盖问题分析，井盖现场检查情况分析和本季度井盖管理情况总体分析和建议。</t>
  </si>
  <si>
    <t>报告包含了各区、各单位季度井盖管理情况、各单位井盖问题分析排名，井盖现场检查情况分析和本季度井盖管理情况总体通报。</t>
  </si>
  <si>
    <t>时效指标</t>
  </si>
  <si>
    <t>按时完成项目检查并提交相关报告材料</t>
  </si>
  <si>
    <t>每季度末按照现场检查工作安排完成相应的现场点位检查，在季度结束后20日内完成季度报告</t>
  </si>
  <si>
    <t>各单位报送报表进度较慢，需加强督促报送</t>
  </si>
  <si>
    <t>成本指标</t>
  </si>
  <si>
    <t>工作成本控制情况</t>
  </si>
  <si>
    <t>经费支出严格按预算执行。工作成本不大于27.96万元。</t>
  </si>
  <si>
    <t>效益指标</t>
  </si>
  <si>
    <t>社会效益指标</t>
  </si>
  <si>
    <t>提升井盖管理水平，保障井盖安全平稳运行，守护群众脚下安全</t>
  </si>
  <si>
    <t>通过对井盖的日常监督检查和对各单位管理情况分析通报，可以及时发现管理工作存在的问题并及时督促整改，提升井盖安全水平。</t>
  </si>
  <si>
    <t>满意度指标
10分</t>
  </si>
  <si>
    <t>服务对象满意度标</t>
  </si>
  <si>
    <t>井盖相关单位和群众</t>
  </si>
  <si>
    <t>服务对象满意度大于95%。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</si>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</sst>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28.4416666666667" style="1" customWidth="1"/>
    <col min="6" max="6" width="32.2" style="1" customWidth="1"/>
    <col min="7" max="7" width="5" style="1" customWidth="1"/>
    <col min="8" max="8" width="7" style="1" customWidth="1"/>
    <col min="9" max="9" width="19.0833333333333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6"/>
    </row>
    <row r="4" s="1" customFormat="1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66056085</v>
      </c>
      <c r="H5" s="8"/>
      <c r="I5" s="9"/>
    </row>
    <row r="6" s="1" customFormat="1" ht="25" customHeight="1" spans="1:9">
      <c r="A6" s="10" t="s">
        <v>14</v>
      </c>
      <c r="B6" s="11"/>
      <c r="C6" s="11"/>
      <c r="D6" s="12" t="s">
        <v>15</v>
      </c>
      <c r="E6" s="12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s="1" customFormat="1" ht="25" customHeight="1" spans="1:9">
      <c r="A7" s="13"/>
      <c r="B7" s="4" t="s">
        <v>21</v>
      </c>
      <c r="C7" s="14"/>
      <c r="D7" s="15">
        <v>27.96</v>
      </c>
      <c r="E7" s="15">
        <v>27.96</v>
      </c>
      <c r="F7" s="15">
        <v>27.96</v>
      </c>
      <c r="G7" s="4">
        <v>10</v>
      </c>
      <c r="H7" s="16">
        <f>F7/E7</f>
        <v>1</v>
      </c>
      <c r="I7" s="27">
        <f>H7*G7</f>
        <v>10</v>
      </c>
    </row>
    <row r="8" s="1" customFormat="1" ht="25" customHeight="1" spans="1:9">
      <c r="A8" s="13"/>
      <c r="B8" s="4" t="s">
        <v>22</v>
      </c>
      <c r="C8" s="14"/>
      <c r="D8" s="15">
        <v>27.96</v>
      </c>
      <c r="E8" s="15">
        <v>27.96</v>
      </c>
      <c r="F8" s="15">
        <v>27.96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3"/>
      <c r="B9" s="4" t="s">
        <v>25</v>
      </c>
      <c r="C9" s="14"/>
      <c r="D9" s="17"/>
      <c r="E9" s="17"/>
      <c r="F9" s="17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3"/>
      <c r="B10" s="4" t="s">
        <v>26</v>
      </c>
      <c r="C10" s="14"/>
      <c r="D10" s="17"/>
      <c r="E10" s="17"/>
      <c r="F10" s="17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3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51" customHeight="1" spans="1:9">
      <c r="A12" s="13"/>
      <c r="B12" s="18" t="s">
        <v>30</v>
      </c>
      <c r="C12" s="19"/>
      <c r="D12" s="19"/>
      <c r="E12" s="19"/>
      <c r="F12" s="18" t="s">
        <v>31</v>
      </c>
      <c r="G12" s="19"/>
      <c r="H12" s="19"/>
      <c r="I12" s="19"/>
    </row>
    <row r="13" ht="34" customHeight="1" spans="1:9">
      <c r="A13" s="20" t="s">
        <v>32</v>
      </c>
      <c r="B13" s="20" t="s">
        <v>33</v>
      </c>
      <c r="C13" s="20" t="s">
        <v>34</v>
      </c>
      <c r="D13" s="20" t="s">
        <v>35</v>
      </c>
      <c r="E13" s="20" t="s">
        <v>36</v>
      </c>
      <c r="F13" s="20" t="s">
        <v>37</v>
      </c>
      <c r="G13" s="20" t="s">
        <v>18</v>
      </c>
      <c r="H13" s="20" t="s">
        <v>20</v>
      </c>
      <c r="I13" s="20" t="s">
        <v>38</v>
      </c>
    </row>
    <row r="14" ht="80" customHeight="1" spans="1:9">
      <c r="A14" s="20"/>
      <c r="B14" s="20" t="s">
        <v>39</v>
      </c>
      <c r="C14" s="20" t="s">
        <v>40</v>
      </c>
      <c r="D14" s="21" t="s">
        <v>41</v>
      </c>
      <c r="E14" s="21" t="s">
        <v>42</v>
      </c>
      <c r="F14" s="21" t="s">
        <v>43</v>
      </c>
      <c r="G14" s="20">
        <v>5</v>
      </c>
      <c r="H14" s="20">
        <v>5</v>
      </c>
      <c r="I14" s="20"/>
    </row>
    <row r="15" ht="80" customHeight="1" spans="1:9">
      <c r="A15" s="20"/>
      <c r="B15" s="20"/>
      <c r="C15" s="20"/>
      <c r="D15" s="21" t="s">
        <v>44</v>
      </c>
      <c r="E15" s="21" t="s">
        <v>45</v>
      </c>
      <c r="F15" s="21" t="s">
        <v>46</v>
      </c>
      <c r="G15" s="20">
        <v>5</v>
      </c>
      <c r="H15" s="20">
        <v>5</v>
      </c>
      <c r="I15" s="20"/>
    </row>
    <row r="16" ht="80" customHeight="1" spans="1:9">
      <c r="A16" s="20"/>
      <c r="B16" s="20"/>
      <c r="C16" s="20"/>
      <c r="D16" s="21" t="s">
        <v>47</v>
      </c>
      <c r="E16" s="21" t="s">
        <v>48</v>
      </c>
      <c r="F16" s="18" t="s">
        <v>49</v>
      </c>
      <c r="G16" s="20">
        <v>5</v>
      </c>
      <c r="H16" s="20">
        <v>5</v>
      </c>
      <c r="I16" s="20"/>
    </row>
    <row r="17" ht="80" customHeight="1" spans="1:9">
      <c r="A17" s="20"/>
      <c r="B17" s="20"/>
      <c r="C17" s="20"/>
      <c r="D17" s="21" t="s">
        <v>50</v>
      </c>
      <c r="E17" s="21" t="s">
        <v>51</v>
      </c>
      <c r="F17" s="18" t="s">
        <v>51</v>
      </c>
      <c r="G17" s="20">
        <v>5</v>
      </c>
      <c r="H17" s="20">
        <v>5</v>
      </c>
      <c r="I17" s="20"/>
    </row>
    <row r="18" ht="80" customHeight="1" spans="1:9">
      <c r="A18" s="20"/>
      <c r="B18" s="20"/>
      <c r="C18" s="20" t="s">
        <v>52</v>
      </c>
      <c r="D18" s="22" t="s">
        <v>53</v>
      </c>
      <c r="E18" s="22" t="s">
        <v>54</v>
      </c>
      <c r="F18" s="22" t="s">
        <v>55</v>
      </c>
      <c r="G18" s="20">
        <v>10</v>
      </c>
      <c r="H18" s="20">
        <v>10</v>
      </c>
      <c r="I18" s="20"/>
    </row>
    <row r="19" ht="80" customHeight="1" spans="1:9">
      <c r="A19" s="20"/>
      <c r="B19" s="20"/>
      <c r="C19" s="20"/>
      <c r="D19" s="22" t="s">
        <v>56</v>
      </c>
      <c r="E19" s="22" t="s">
        <v>57</v>
      </c>
      <c r="F19" s="22" t="s">
        <v>58</v>
      </c>
      <c r="G19" s="20">
        <v>10</v>
      </c>
      <c r="H19" s="20">
        <v>10</v>
      </c>
      <c r="I19" s="20"/>
    </row>
    <row r="20" ht="80" customHeight="1" spans="1:9">
      <c r="A20" s="20"/>
      <c r="B20" s="20"/>
      <c r="C20" s="20" t="s">
        <v>59</v>
      </c>
      <c r="D20" s="22" t="s">
        <v>60</v>
      </c>
      <c r="E20" s="22" t="s">
        <v>61</v>
      </c>
      <c r="F20" s="22" t="s">
        <v>61</v>
      </c>
      <c r="G20" s="20">
        <v>5</v>
      </c>
      <c r="H20" s="20">
        <v>4</v>
      </c>
      <c r="I20" s="20" t="s">
        <v>62</v>
      </c>
    </row>
    <row r="21" ht="80" customHeight="1" spans="1:9">
      <c r="A21" s="20"/>
      <c r="B21" s="20"/>
      <c r="C21" s="20" t="s">
        <v>63</v>
      </c>
      <c r="D21" s="22" t="s">
        <v>64</v>
      </c>
      <c r="E21" s="18" t="s">
        <v>65</v>
      </c>
      <c r="F21" s="18" t="s">
        <v>65</v>
      </c>
      <c r="G21" s="20">
        <v>5</v>
      </c>
      <c r="H21" s="20">
        <v>5</v>
      </c>
      <c r="I21" s="20"/>
    </row>
    <row r="22" ht="80" customHeight="1" spans="1:9">
      <c r="A22" s="20"/>
      <c r="B22" s="20" t="s">
        <v>66</v>
      </c>
      <c r="C22" s="20" t="s">
        <v>67</v>
      </c>
      <c r="D22" s="22" t="s">
        <v>68</v>
      </c>
      <c r="E22" s="22" t="s">
        <v>69</v>
      </c>
      <c r="F22" s="22" t="s">
        <v>69</v>
      </c>
      <c r="G22" s="20">
        <v>30</v>
      </c>
      <c r="H22" s="20">
        <v>30</v>
      </c>
      <c r="I22" s="22"/>
    </row>
    <row r="23" ht="80" customHeight="1" spans="1:9">
      <c r="A23" s="20"/>
      <c r="B23" s="20" t="s">
        <v>70</v>
      </c>
      <c r="C23" s="20" t="s">
        <v>71</v>
      </c>
      <c r="D23" s="20" t="s">
        <v>72</v>
      </c>
      <c r="E23" s="20" t="s">
        <v>73</v>
      </c>
      <c r="F23" s="22" t="s">
        <v>73</v>
      </c>
      <c r="G23" s="20">
        <v>10</v>
      </c>
      <c r="H23" s="20">
        <v>10</v>
      </c>
      <c r="I23" s="22"/>
    </row>
    <row r="24" ht="19" customHeight="1" spans="1:9">
      <c r="A24" s="20" t="s">
        <v>74</v>
      </c>
      <c r="B24" s="20"/>
      <c r="C24" s="20"/>
      <c r="D24" s="20"/>
      <c r="E24" s="20"/>
      <c r="F24" s="20"/>
      <c r="G24" s="20">
        <v>100</v>
      </c>
      <c r="H24" s="23">
        <f>SUM(H14:H23)+I7</f>
        <v>99</v>
      </c>
      <c r="I24" s="28"/>
    </row>
    <row r="25" ht="138" customHeight="1" spans="1:9">
      <c r="A25" s="24" t="s">
        <v>75</v>
      </c>
      <c r="B25" s="25"/>
      <c r="C25" s="25"/>
      <c r="D25" s="25"/>
      <c r="E25" s="25"/>
      <c r="F25" s="25"/>
      <c r="G25" s="25"/>
      <c r="H25" s="25"/>
      <c r="I25" s="25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21"/>
    <mergeCell ref="C14:C17"/>
    <mergeCell ref="C18:C19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2024-05-16T06:04:25Z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9D4D6E4D7B7F46BBBFC5364DAB798DF6</vt:lpwstr>
  </property>
</Properties>
</file>