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综合检查"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<sst xmlns="http://schemas.openxmlformats.org/spreadsheetml/2006/main" count="111" uniqueCount="87">
  <si>
    <r>
      <t xml:space="preserve">项目支出绩效自评表
</t>
    </r>
    <r>
      <rPr>
        <sz val="18"/>
        <rFont val="仿宋_GB2312"/>
        <charset val="134"/>
      </rPr>
      <t>（2023年度）</t>
    </r>
  </si>
  <si>
    <t>项目名称</t>
  </si>
  <si>
    <t>首都城市环境建设管理综合检查</t>
  </si>
  <si>
    <t>主管部门</t>
  </si>
  <si>
    <t>北京市城市管理委员会</t>
  </si>
  <si>
    <t>实施单位</t>
  </si>
  <si>
    <t>北京市城市管理委员会机关</t>
  </si>
  <si>
    <t>项目属性</t>
  </si>
  <si>
    <t>延续</t>
  </si>
  <si>
    <t>项目期</t>
  </si>
  <si>
    <t>1年</t>
  </si>
  <si>
    <t>项目负责人</t>
  </si>
  <si>
    <t>王亚楠</t>
  </si>
  <si>
    <t>联系电话</t>
  </si>
  <si>
    <t>项目资金
（万元）</t>
  </si>
  <si>
    <t>年初预算数</t>
  </si>
  <si>
    <t>全年预算数</t>
  </si>
  <si>
    <t>全年执行数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</si>
  <si>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</si>
  <si>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</si>
  <si>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</si>
  <si>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</si>
  <si>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</si>
  <si>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</si>
  <si>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</si>
  <si>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</si>
  <si>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</si>
  <si>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</si>
  <si>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</si>
  <si>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</si>
  <si>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进一步推动首都城市环境建设管理高质量发展,落实《北京市总体规划（2016年-2035年）》，提高城市治理能力和治理水平,营造整洁、优美、有序的城市环境，改善首都人民的生活环境，努力创建国际一流的和谐宜居之都，对标首都环境建设管理重点任务和城市管理重点工作，持续发挥督查考评督导、引导、指导“指挥棒”作用，不断提高各区各部门对环境建设的重视程度和整治力度，推动解决群众关注的城市管理热点、难点问题、焦点问题。</t>
  </si>
  <si>
    <t>聚焦群众身边的环境问题，强化环境管理责任落实，项目期内按月开展检查工作，月均发现环境问题约1500个，超过预期；发现的环境问题均下发各区开展整改，整改率接近100%；按月对各区环境治理情况开展考核评价，季度考评结果在市政府常务会通报，年度考核结果纳入市政府绩效考核，拥有较强影响力。有效推动环境治理工作深入开展，提高城市治理能力和治理水平，营造整洁、优美、有序的城市环境。</t>
  </si>
  <si>
    <t>绩
效
指
标</t>
  </si>
  <si>
    <t>一级指标</t>
  </si>
  <si>
    <t>二级指标</t>
  </si>
  <si>
    <t>三级指标</t>
  </si>
  <si>
    <t>年度指标值</t>
  </si>
  <si>
    <t>实际完成值</t>
  </si>
  <si>
    <t>偏差原因分析及改进措施</t>
  </si>
  <si>
    <t>产出指标
50分</t>
  </si>
  <si>
    <t>数量指标</t>
  </si>
  <si>
    <t>项目成果数量</t>
  </si>
  <si>
    <t>4000个</t>
  </si>
  <si>
    <t>6341个</t>
  </si>
  <si>
    <t>检查问题</t>
  </si>
  <si>
    <t>项目内容实施数量</t>
  </si>
  <si>
    <t>16个</t>
  </si>
  <si>
    <t>辖区</t>
  </si>
  <si>
    <t>80天</t>
  </si>
  <si>
    <t>检查天数</t>
  </si>
  <si>
    <t>160次</t>
  </si>
  <si>
    <t>检查次数</t>
  </si>
  <si>
    <t>覆盖样本、单位数量</t>
  </si>
  <si>
    <t>320个</t>
  </si>
  <si>
    <t>街镇</t>
  </si>
  <si>
    <t>质量指标</t>
  </si>
  <si>
    <t>项目完成质量</t>
  </si>
  <si>
    <t>高</t>
  </si>
  <si>
    <t>完成每年考核评价工作</t>
  </si>
  <si>
    <t>成果质量达标率或合格率</t>
  </si>
  <si>
    <t>审核后的问题质量</t>
  </si>
  <si>
    <t>时效指标</t>
  </si>
  <si>
    <t>项目实施周期</t>
  </si>
  <si>
    <t>4月</t>
  </si>
  <si>
    <t>月</t>
  </si>
  <si>
    <t>成本指标</t>
  </si>
  <si>
    <t>预算成本控制</t>
  </si>
  <si>
    <t>223.716万元</t>
  </si>
  <si>
    <t>163.6884万元</t>
  </si>
  <si>
    <t>原合同于2023年8月31日到期，本项目作为延续性项目，2023-2024年招标工作尚未完成，因检查工作需要，我委与北京经纬智通管理咨询有限公司经过平等协商，在原合同条款规定的本项目执行时间基础上顺延两个自然月，在原合同条款规定的费用基础上增加两个自然月费用（增加的费用经测算为271,444.44 元）。支付时间不晚于2024年4月底。</t>
  </si>
  <si>
    <t>社会效益指标</t>
  </si>
  <si>
    <t>推动解决群众关注的城市管理热点、难点问题、焦点问题</t>
  </si>
  <si>
    <t>贯彻落实市委、市政府《关于进一步加强首都环境建设工作的意见》(京发〔2013〕5号)和市委、市政府贯彻落实《十八届中央政治局改进工作作风、密切联系群众的八项规定》实施意见，促进城乡环境建设任务圆满完成，切实改善市民身边环境。</t>
  </si>
  <si>
    <t>生态效益指标</t>
  </si>
  <si>
    <t>对首都生态环境带来正面影响</t>
  </si>
  <si>
    <t>建立环境建设考评体系，围绕 "三环境、一任务"4大类,建 (构)筑物、市容环境秩序、市政设施安全等29小类内容涉及的163项环境建设管理问题,对被评价对象责任范围内环境建设管理工作的履职情况和工作成效进行评价，督促行业管理工作。</t>
  </si>
  <si>
    <t>可持续影响指标</t>
  </si>
  <si>
    <t>影响行业管理</t>
  </si>
  <si>
    <t>按月对各区开展考核并印发通报</t>
  </si>
  <si>
    <t>满意度指标
10分</t>
  </si>
  <si>
    <t>服务对象满意度标</t>
  </si>
  <si>
    <t>受益对象满意度</t>
  </si>
  <si>
    <t>抽查</t>
  </si>
  <si>
    <t>委托单位满意度</t>
  </si>
  <si>
    <t>社会认可度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</si>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</sst>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6">
    <font>
      <sz val="11"/>
      <color theme="1"/>
      <name val="宋体"/>
      <charset val="134"/>
      <scheme val="minor"/>
    </font>
    <font>
      <sz val="12"/>
      <color theme="1"/>
      <name val="宋体"/>
      <charset val="134"/>
    </font>
    <font>
      <sz val="18"/>
      <name val="方正小标宋简体"/>
      <charset val="134"/>
    </font>
    <font>
      <sz val="12"/>
      <name val="宋体"/>
      <charset val="134"/>
    </font>
    <font>
      <sz val="12"/>
      <name val="宋体"/>
      <charset val="134"/>
    </font>
    <font>
      <sz val="12"/>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3" borderId="12" applyNumberFormat="0" applyAlignment="0" applyProtection="0">
      <alignment vertical="center"/>
    </xf>
    <xf numFmtId="0" fontId="15" fillId="4" borderId="13" applyNumberFormat="0" applyAlignment="0" applyProtection="0">
      <alignment vertical="center"/>
    </xf>
    <xf numFmtId="0" fontId="16" fillId="4" borderId="12" applyNumberFormat="0" applyAlignment="0" applyProtection="0">
      <alignment vertical="center"/>
    </xf>
    <xf numFmtId="0" fontId="17" fillId="5"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3" fillId="0" borderId="0"/>
  </cellStyleXfs>
  <cellXfs count="35">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176" fontId="3"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0" fontId="3"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49"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Fill="1" applyBorder="1" applyAlignment="1">
      <alignment horizontal="center" vertical="center" wrapText="1"/>
    </xf>
    <xf numFmtId="9" fontId="4" fillId="0" borderId="1" xfId="49" applyNumberFormat="1"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4"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3" fillId="0" borderId="4" xfId="0" applyFont="1" applyFill="1" applyBorder="1" applyAlignment="1">
      <alignment horizontal="center" vertical="center"/>
    </xf>
    <xf numFmtId="177" fontId="3" fillId="0" borderId="1" xfId="0" applyNumberFormat="1" applyFont="1" applyBorder="1" applyAlignment="1">
      <alignment horizontal="center" vertical="center"/>
    </xf>
    <xf numFmtId="0" fontId="4"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workbookViewId="0">
      <selection activeCell="A1" sqref="A1:I1"/>
    </sheetView>
  </sheetViews>
  <sheetFormatPr defaultColWidth="9" defaultRowHeight="14.25"/>
  <cols>
    <col min="1" max="1" width="11.25" style="1" customWidth="1"/>
    <col min="2" max="2" width="10.625" style="1" customWidth="1"/>
    <col min="3" max="3" width="16.625" style="2" customWidth="1"/>
    <col min="4" max="4" width="31.4416666666667" style="2" customWidth="1"/>
    <col min="5" max="5" width="14" style="2" customWidth="1"/>
    <col min="6" max="6" width="13.5583333333333" style="2" customWidth="1"/>
    <col min="7" max="8" width="12.625" style="2" customWidth="1"/>
    <col min="9" max="9" width="26.4416666666667" style="2" customWidth="1"/>
    <col min="10" max="16384" width="9" style="1"/>
  </cols>
  <sheetData>
    <row r="1" s="1" customFormat="1" ht="51" customHeight="1" spans="1:9">
      <c r="A1" s="3" t="s">
        <v>0</v>
      </c>
      <c r="B1" s="4"/>
      <c r="C1" s="4"/>
      <c r="D1" s="4"/>
      <c r="E1" s="4"/>
      <c r="F1" s="4"/>
      <c r="G1" s="4"/>
      <c r="H1" s="4"/>
      <c r="I1" s="4"/>
    </row>
    <row r="2" ht="25" customHeight="1" spans="1:9">
      <c r="A2" s="5" t="s">
        <v>1</v>
      </c>
      <c r="B2" s="5"/>
      <c r="C2" s="5"/>
      <c r="D2" s="5" t="s">
        <v>2</v>
      </c>
      <c r="E2" s="5"/>
      <c r="F2" s="5"/>
      <c r="G2" s="5"/>
      <c r="H2" s="5"/>
      <c r="I2" s="5"/>
    </row>
    <row r="3" ht="25" customHeight="1" spans="1:9">
      <c r="A3" s="5" t="s">
        <v>3</v>
      </c>
      <c r="B3" s="5"/>
      <c r="C3" s="5"/>
      <c r="D3" s="5" t="s">
        <v>4</v>
      </c>
      <c r="E3" s="5"/>
      <c r="F3" s="5" t="s">
        <v>5</v>
      </c>
      <c r="G3" s="6" t="s">
        <v>6</v>
      </c>
      <c r="H3" s="7"/>
      <c r="I3" s="8"/>
    </row>
    <row r="4" ht="25" customHeight="1" spans="1:9">
      <c r="A4" s="6" t="s">
        <v>7</v>
      </c>
      <c r="B4" s="7"/>
      <c r="C4" s="8"/>
      <c r="D4" s="6" t="s">
        <v>8</v>
      </c>
      <c r="E4" s="8"/>
      <c r="F4" s="5" t="s">
        <v>9</v>
      </c>
      <c r="G4" s="6" t="s">
        <v>10</v>
      </c>
      <c r="H4" s="7"/>
      <c r="I4" s="8"/>
    </row>
    <row r="5" ht="25" customHeight="1" spans="1:9">
      <c r="A5" s="5" t="s">
        <v>11</v>
      </c>
      <c r="B5" s="5"/>
      <c r="C5" s="5"/>
      <c r="D5" s="9" t="s">
        <v>12</v>
      </c>
      <c r="E5" s="9"/>
      <c r="F5" s="9" t="s">
        <v>13</v>
      </c>
      <c r="G5" s="10">
        <v>66056228</v>
      </c>
      <c r="H5" s="11"/>
      <c r="I5" s="32"/>
    </row>
    <row r="6" ht="25" customHeight="1" spans="1:9">
      <c r="A6" s="12" t="s">
        <v>14</v>
      </c>
      <c r="B6" s="13"/>
      <c r="C6" s="13"/>
      <c r="D6" s="12" t="s">
        <v>15</v>
      </c>
      <c r="E6" s="14" t="s">
        <v>16</v>
      </c>
      <c r="F6" s="12" t="s">
        <v>17</v>
      </c>
      <c r="G6" s="12" t="s">
        <v>18</v>
      </c>
      <c r="H6" s="12" t="s">
        <v>19</v>
      </c>
      <c r="I6" s="12" t="s">
        <v>20</v>
      </c>
    </row>
    <row r="7" ht="25" customHeight="1" spans="1:9">
      <c r="A7" s="15"/>
      <c r="B7" s="5" t="s">
        <v>21</v>
      </c>
      <c r="C7" s="5"/>
      <c r="D7" s="16">
        <v>223.716</v>
      </c>
      <c r="E7" s="16">
        <v>223.716</v>
      </c>
      <c r="F7" s="17">
        <v>163.6884</v>
      </c>
      <c r="G7" s="5">
        <v>10</v>
      </c>
      <c r="H7" s="18">
        <f>(F7/E7)*100%</f>
        <v>0.731679450732178</v>
      </c>
      <c r="I7" s="33">
        <f>H7*G7</f>
        <v>7.31679450732178</v>
      </c>
    </row>
    <row r="8" ht="25" customHeight="1" spans="1:9">
      <c r="A8" s="15"/>
      <c r="B8" s="5" t="s">
        <v>22</v>
      </c>
      <c r="C8" s="5"/>
      <c r="D8" s="16">
        <v>223.716</v>
      </c>
      <c r="E8" s="16">
        <v>223.716</v>
      </c>
      <c r="F8" s="17">
        <v>163.6884</v>
      </c>
      <c r="G8" s="5" t="s">
        <v>23</v>
      </c>
      <c r="H8" s="5" t="s">
        <v>24</v>
      </c>
      <c r="I8" s="5" t="s">
        <v>23</v>
      </c>
    </row>
    <row r="9" ht="25" customHeight="1" spans="1:9">
      <c r="A9" s="15"/>
      <c r="B9" s="5" t="s">
        <v>25</v>
      </c>
      <c r="C9" s="5"/>
      <c r="D9" s="5"/>
      <c r="E9" s="5"/>
      <c r="F9" s="5"/>
      <c r="G9" s="5" t="s">
        <v>23</v>
      </c>
      <c r="H9" s="5" t="s">
        <v>24</v>
      </c>
      <c r="I9" s="5" t="s">
        <v>23</v>
      </c>
    </row>
    <row r="10" ht="25" customHeight="1" spans="1:9">
      <c r="A10" s="15"/>
      <c r="B10" s="5" t="s">
        <v>26</v>
      </c>
      <c r="C10" s="5"/>
      <c r="D10" s="5"/>
      <c r="E10" s="5"/>
      <c r="F10" s="5"/>
      <c r="G10" s="5" t="s">
        <v>23</v>
      </c>
      <c r="H10" s="5" t="s">
        <v>24</v>
      </c>
      <c r="I10" s="5" t="s">
        <v>23</v>
      </c>
    </row>
    <row r="11" ht="25" customHeight="1" spans="1:9">
      <c r="A11" s="15" t="s">
        <v>27</v>
      </c>
      <c r="B11" s="5" t="s">
        <v>28</v>
      </c>
      <c r="C11" s="5"/>
      <c r="D11" s="5"/>
      <c r="E11" s="5"/>
      <c r="F11" s="5" t="s">
        <v>29</v>
      </c>
      <c r="G11" s="5"/>
      <c r="H11" s="5"/>
      <c r="I11" s="5"/>
    </row>
    <row r="12" ht="160" customHeight="1" spans="1:9">
      <c r="A12" s="15"/>
      <c r="B12" s="15" t="s">
        <v>30</v>
      </c>
      <c r="C12" s="15"/>
      <c r="D12" s="15"/>
      <c r="E12" s="15"/>
      <c r="F12" s="15" t="s">
        <v>31</v>
      </c>
      <c r="G12" s="15"/>
      <c r="H12" s="15"/>
      <c r="I12" s="15"/>
    </row>
    <row r="13" ht="30" customHeight="1" spans="1:9">
      <c r="A13" s="19" t="s">
        <v>32</v>
      </c>
      <c r="B13" s="19" t="s">
        <v>33</v>
      </c>
      <c r="C13" s="19" t="s">
        <v>34</v>
      </c>
      <c r="D13" s="19" t="s">
        <v>35</v>
      </c>
      <c r="E13" s="19" t="s">
        <v>36</v>
      </c>
      <c r="F13" s="19" t="s">
        <v>37</v>
      </c>
      <c r="G13" s="19" t="s">
        <v>18</v>
      </c>
      <c r="H13" s="19" t="s">
        <v>20</v>
      </c>
      <c r="I13" s="19" t="s">
        <v>38</v>
      </c>
    </row>
    <row r="14" ht="30" customHeight="1" spans="1:9">
      <c r="A14" s="19"/>
      <c r="B14" s="19" t="s">
        <v>39</v>
      </c>
      <c r="C14" s="20" t="s">
        <v>40</v>
      </c>
      <c r="D14" s="21" t="s">
        <v>41</v>
      </c>
      <c r="E14" s="21" t="s">
        <v>42</v>
      </c>
      <c r="F14" s="21" t="s">
        <v>43</v>
      </c>
      <c r="G14" s="19">
        <v>5</v>
      </c>
      <c r="H14" s="19">
        <v>5</v>
      </c>
      <c r="I14" s="27" t="s">
        <v>44</v>
      </c>
    </row>
    <row r="15" ht="30" customHeight="1" spans="1:9">
      <c r="A15" s="19"/>
      <c r="B15" s="19"/>
      <c r="C15" s="22"/>
      <c r="D15" s="21" t="s">
        <v>45</v>
      </c>
      <c r="E15" s="21" t="s">
        <v>46</v>
      </c>
      <c r="F15" s="21" t="s">
        <v>46</v>
      </c>
      <c r="G15" s="19">
        <v>5</v>
      </c>
      <c r="H15" s="19">
        <v>5</v>
      </c>
      <c r="I15" s="27" t="s">
        <v>47</v>
      </c>
    </row>
    <row r="16" ht="30" customHeight="1" spans="1:9">
      <c r="A16" s="19"/>
      <c r="B16" s="19"/>
      <c r="C16" s="22"/>
      <c r="D16" s="21" t="s">
        <v>45</v>
      </c>
      <c r="E16" s="21" t="s">
        <v>48</v>
      </c>
      <c r="F16" s="21" t="s">
        <v>48</v>
      </c>
      <c r="G16" s="19">
        <v>5</v>
      </c>
      <c r="H16" s="19">
        <v>5</v>
      </c>
      <c r="I16" s="27" t="s">
        <v>49</v>
      </c>
    </row>
    <row r="17" ht="30" customHeight="1" spans="1:9">
      <c r="A17" s="19"/>
      <c r="B17" s="19"/>
      <c r="C17" s="22"/>
      <c r="D17" s="21" t="s">
        <v>45</v>
      </c>
      <c r="E17" s="21" t="s">
        <v>50</v>
      </c>
      <c r="F17" s="21" t="s">
        <v>50</v>
      </c>
      <c r="G17" s="23">
        <v>5</v>
      </c>
      <c r="H17" s="19">
        <v>5</v>
      </c>
      <c r="I17" s="27" t="s">
        <v>51</v>
      </c>
    </row>
    <row r="18" ht="30" customHeight="1" spans="1:9">
      <c r="A18" s="19"/>
      <c r="B18" s="19"/>
      <c r="C18" s="14"/>
      <c r="D18" s="21" t="s">
        <v>52</v>
      </c>
      <c r="E18" s="21" t="s">
        <v>53</v>
      </c>
      <c r="F18" s="21" t="s">
        <v>53</v>
      </c>
      <c r="G18" s="23">
        <v>5</v>
      </c>
      <c r="H18" s="19">
        <v>5</v>
      </c>
      <c r="I18" s="27" t="s">
        <v>54</v>
      </c>
    </row>
    <row r="19" ht="30" customHeight="1" spans="1:9">
      <c r="A19" s="19"/>
      <c r="B19" s="19"/>
      <c r="C19" s="19" t="s">
        <v>55</v>
      </c>
      <c r="D19" s="21" t="s">
        <v>56</v>
      </c>
      <c r="E19" s="21" t="s">
        <v>57</v>
      </c>
      <c r="F19" s="21" t="s">
        <v>57</v>
      </c>
      <c r="G19" s="23">
        <v>10</v>
      </c>
      <c r="H19" s="19">
        <v>10</v>
      </c>
      <c r="I19" s="5" t="s">
        <v>58</v>
      </c>
    </row>
    <row r="20" ht="30" customHeight="1" spans="1:9">
      <c r="A20" s="19"/>
      <c r="B20" s="19"/>
      <c r="C20" s="19"/>
      <c r="D20" s="21" t="s">
        <v>59</v>
      </c>
      <c r="E20" s="24">
        <v>0.9</v>
      </c>
      <c r="F20" s="24">
        <v>1</v>
      </c>
      <c r="G20" s="25">
        <v>5</v>
      </c>
      <c r="H20" s="19">
        <v>5</v>
      </c>
      <c r="I20" s="5" t="s">
        <v>60</v>
      </c>
    </row>
    <row r="21" ht="30" customHeight="1" spans="1:9">
      <c r="A21" s="19"/>
      <c r="B21" s="19"/>
      <c r="C21" s="19" t="s">
        <v>61</v>
      </c>
      <c r="D21" s="19" t="s">
        <v>62</v>
      </c>
      <c r="E21" s="21" t="s">
        <v>63</v>
      </c>
      <c r="F21" s="21" t="s">
        <v>63</v>
      </c>
      <c r="G21" s="19">
        <v>5</v>
      </c>
      <c r="H21" s="19">
        <v>5</v>
      </c>
      <c r="I21" s="5" t="s">
        <v>64</v>
      </c>
    </row>
    <row r="22" ht="195" customHeight="1" spans="1:9">
      <c r="A22" s="19"/>
      <c r="B22" s="19"/>
      <c r="C22" s="19" t="s">
        <v>65</v>
      </c>
      <c r="D22" s="19" t="s">
        <v>66</v>
      </c>
      <c r="E22" s="21" t="s">
        <v>67</v>
      </c>
      <c r="F22" s="21" t="s">
        <v>68</v>
      </c>
      <c r="G22" s="19">
        <v>5</v>
      </c>
      <c r="H22" s="19">
        <v>5</v>
      </c>
      <c r="I22" s="15" t="s">
        <v>69</v>
      </c>
    </row>
    <row r="23" ht="149" customHeight="1" spans="1:9">
      <c r="A23" s="19"/>
      <c r="B23" s="19"/>
      <c r="C23" s="19" t="s">
        <v>70</v>
      </c>
      <c r="D23" s="19" t="s">
        <v>71</v>
      </c>
      <c r="E23" s="19" t="s">
        <v>57</v>
      </c>
      <c r="F23" s="19" t="s">
        <v>57</v>
      </c>
      <c r="G23" s="19">
        <v>10</v>
      </c>
      <c r="H23" s="19">
        <v>9.5</v>
      </c>
      <c r="I23" s="21" t="s">
        <v>72</v>
      </c>
    </row>
    <row r="24" ht="149" customHeight="1" spans="1:9">
      <c r="A24" s="19"/>
      <c r="B24" s="19"/>
      <c r="C24" s="19" t="s">
        <v>73</v>
      </c>
      <c r="D24" s="19" t="s">
        <v>74</v>
      </c>
      <c r="E24" s="19" t="s">
        <v>57</v>
      </c>
      <c r="F24" s="19" t="s">
        <v>57</v>
      </c>
      <c r="G24" s="19">
        <v>10</v>
      </c>
      <c r="H24" s="19">
        <v>9.5</v>
      </c>
      <c r="I24" s="21" t="s">
        <v>75</v>
      </c>
    </row>
    <row r="25" ht="30" customHeight="1" spans="1:9">
      <c r="A25" s="19"/>
      <c r="B25" s="19"/>
      <c r="C25" s="19" t="s">
        <v>76</v>
      </c>
      <c r="D25" s="19" t="s">
        <v>77</v>
      </c>
      <c r="E25" s="19" t="s">
        <v>57</v>
      </c>
      <c r="F25" s="19" t="s">
        <v>57</v>
      </c>
      <c r="G25" s="19">
        <v>10</v>
      </c>
      <c r="H25" s="19">
        <v>9</v>
      </c>
      <c r="I25" s="15" t="s">
        <v>78</v>
      </c>
    </row>
    <row r="26" ht="30" customHeight="1" spans="1:9">
      <c r="A26" s="19"/>
      <c r="B26" s="19" t="s">
        <v>79</v>
      </c>
      <c r="C26" s="19" t="s">
        <v>80</v>
      </c>
      <c r="D26" s="21" t="s">
        <v>81</v>
      </c>
      <c r="E26" s="26">
        <v>95</v>
      </c>
      <c r="F26" s="27">
        <v>100</v>
      </c>
      <c r="G26" s="5">
        <v>5</v>
      </c>
      <c r="H26" s="5">
        <v>5</v>
      </c>
      <c r="I26" s="5" t="s">
        <v>82</v>
      </c>
    </row>
    <row r="27" ht="30" customHeight="1" spans="1:9">
      <c r="A27" s="19"/>
      <c r="B27" s="19"/>
      <c r="C27" s="19"/>
      <c r="D27" s="21" t="s">
        <v>83</v>
      </c>
      <c r="E27" s="26">
        <v>98</v>
      </c>
      <c r="F27" s="27">
        <v>100</v>
      </c>
      <c r="G27" s="5">
        <v>3</v>
      </c>
      <c r="H27" s="5">
        <v>3</v>
      </c>
      <c r="I27" s="5"/>
    </row>
    <row r="28" ht="30" customHeight="1" spans="1:9">
      <c r="A28" s="19"/>
      <c r="B28" s="19"/>
      <c r="C28" s="19"/>
      <c r="D28" s="21" t="s">
        <v>84</v>
      </c>
      <c r="E28" s="26">
        <v>95</v>
      </c>
      <c r="F28" s="27">
        <v>100</v>
      </c>
      <c r="G28" s="5">
        <v>2</v>
      </c>
      <c r="H28" s="5">
        <v>2</v>
      </c>
      <c r="I28" s="5" t="s">
        <v>82</v>
      </c>
    </row>
    <row r="29" ht="30" customHeight="1" spans="1:9">
      <c r="A29" s="19" t="s">
        <v>85</v>
      </c>
      <c r="B29" s="19"/>
      <c r="C29" s="19"/>
      <c r="D29" s="19"/>
      <c r="E29" s="19"/>
      <c r="F29" s="19"/>
      <c r="G29" s="19">
        <v>100</v>
      </c>
      <c r="H29" s="28">
        <f>SUM(H14:H28,I7)</f>
        <v>95.3167945073218</v>
      </c>
      <c r="I29" s="34"/>
    </row>
    <row r="30" ht="138" customHeight="1" spans="1:9">
      <c r="A30" s="29" t="s">
        <v>86</v>
      </c>
      <c r="B30" s="30"/>
      <c r="C30" s="31"/>
      <c r="D30" s="31"/>
      <c r="E30" s="31"/>
      <c r="F30" s="31"/>
      <c r="G30" s="31"/>
      <c r="H30" s="31"/>
      <c r="I30" s="31"/>
    </row>
  </sheetData>
  <mergeCells count="32">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9:F29"/>
    <mergeCell ref="A30:I30"/>
    <mergeCell ref="A6:A10"/>
    <mergeCell ref="A11:A12"/>
    <mergeCell ref="A13:A28"/>
    <mergeCell ref="B14:B22"/>
    <mergeCell ref="B23:B25"/>
    <mergeCell ref="B26:B28"/>
    <mergeCell ref="C14:C18"/>
    <mergeCell ref="C19:C20"/>
    <mergeCell ref="C26:C28"/>
  </mergeCells>
  <dataValidations count="1">
    <dataValidation allowBlank="1" showInputMessage="1" showErrorMessage="1" sqref="D14:D18"/>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综合检查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38036</dc:creator>
  <cp:lastModifiedBy>李鑫</cp:lastModifiedBy>
  <dcterms:created xsi:type="dcterms:W3CDTF">2024-05-15T09:23:00Z</dcterms:created>
  <dcterms:modified xsi:type="dcterms:W3CDTF">2024-05-15T09:25:08Z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5F9F33E99DDE4CA3BED5E436B4BB7498_11</vt:lpwstr>
  </property>
  <property fmtid="{D5CDD505-2E9C-101B-9397-08002B2CF9AE}" pid="3" name="KSOProductBuildVer">
    <vt:lpwstr>2052-12.1.0.16729</vt:lpwstr>
  </property>
</Properties>
</file>