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7945" windowHeight="12255"/>
  </bookViews>
  <sheets>
    <sheet name="（尾款）满意度调查项目" sheetId="1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<sst xmlns="http://schemas.openxmlformats.org/spreadsheetml/2006/main" count="103" uniqueCount="82">
  <si>
    <r>
      <t xml:space="preserve">项目支出绩效自评表
</t>
    </r>
    <r>
      <rPr>
        <sz val="18"/>
        <rFont val="仿宋_GB2312"/>
        <charset val="134"/>
      </rPr>
      <t>（2023年度）</t>
    </r>
  </si>
  <si>
    <t>项目名称</t>
  </si>
  <si>
    <t>首都城市与农村环境建设社会公众满意度调查项目尾款</t>
  </si>
  <si>
    <t>主管部门</t>
  </si>
  <si>
    <t>北京市城市管理委员会</t>
  </si>
  <si>
    <t>实施单位</t>
  </si>
  <si>
    <t>北京市城市管理委员会机关</t>
  </si>
  <si>
    <t>项目属性</t>
  </si>
  <si>
    <t>延续</t>
  </si>
  <si>
    <t>项目期</t>
  </si>
  <si>
    <t>3年</t>
  </si>
  <si>
    <t>项目负责人</t>
  </si>
  <si>
    <t>杨柳</t>
  </si>
  <si>
    <t>联系电话</t>
  </si>
  <si>
    <t>项目资金
（万元）</t>
  </si>
  <si>
    <t>年初预算数</t>
  </si>
  <si>
    <t>全年预算数</t>
  </si>
  <si>
    <t>全年执行数</t>
  </si>
  <si>
    <t>分值</t>
  </si>
  <si>
    <t>执行率</t>
  </si>
  <si>
    <t>得分</t>
  </si>
  <si>
    <t>年度资金总额</t>
  </si>
  <si>
    <t>其中：当年财政拨款</t>
  </si>
  <si>
    <t>—</t>
  </si>
  <si>
    <t>-</t>
  </si>
  <si>
    <t xml:space="preserve">      上年结转资金</t>
  </si>
  <si>
    <t xml:space="preserve">  其他资金</t>
  </si>
  <si>
    <t>年度总体目标</t>
  </si>
  <si>
    <t>预期目标</t>
  </si>
  <si>
    <t>实际完成情况</t>
  </si>
  <si>
    <t>了解公众对环境建设的评价，从而为政府提供第一手反馈资料；针对性提升城市管理水平，改善城市环境；推动政策制定和改进，以更好地满足公众的需求；增强公众参与度；建立长效机制；形成对环境建设工作的长效监督机制，推动政府不断完善环境建设，提升公众满意度。</t>
  </si>
  <si>
    <t>2023年第一季度，也就是项目期内收集一万多份调查问卷，覆盖全市16区和经开区，主要街道乡镇，充分了解公众公众对首都环境建设的意见和建议；对调查问卷进行深度分析，按季度印发各区和相关单位，助力各区、各部门有的放矢开展环境工作；将满意度调查结果应用到环境考评、生活垃圾分类及环卫行业，为制定和改进环境政策提供重要参考。此项目有效地让公众更加积极地参与到城市环境建设中来，一定程度形成全社会共同关注环境、保护环境的良好氛围；持续开展公众满意度调查，形成了对环境建设工作的长效监督机制。</t>
  </si>
  <si>
    <t>绩
效
指
标</t>
  </si>
  <si>
    <t>一级指标</t>
  </si>
  <si>
    <t>二级指标</t>
  </si>
  <si>
    <t>三级指标</t>
  </si>
  <si>
    <t>年度指标值</t>
  </si>
  <si>
    <t>实际完成值</t>
  </si>
  <si>
    <t>偏差原因分析及改进措施</t>
  </si>
  <si>
    <t>产出指标
50分</t>
  </si>
  <si>
    <t>数量指标</t>
  </si>
  <si>
    <t>项目成果数量</t>
  </si>
  <si>
    <t>1份</t>
  </si>
  <si>
    <t>季度报告</t>
  </si>
  <si>
    <t>项目内容实施数量</t>
  </si>
  <si>
    <t>4个</t>
  </si>
  <si>
    <t>实地查勘</t>
  </si>
  <si>
    <t>覆盖样本、单位数量</t>
  </si>
  <si>
    <t>4600个</t>
  </si>
  <si>
    <t>13704个</t>
  </si>
  <si>
    <t>实际工作中在实地问卷调查之外增加了网络和电话调查，大幅度提高了问卷数量，以便进一步提升调查结果的科学性；未来可以在绩效工作中适当提高数量指标。</t>
  </si>
  <si>
    <t>质量指标</t>
  </si>
  <si>
    <t>项目完成质量</t>
  </si>
  <si>
    <t>高</t>
  </si>
  <si>
    <t>遵循调查研究流程，严格把关各种调研方式的过程审核，确保数据分析研究如实反映实际情况，撰写高质量研究报告</t>
  </si>
  <si>
    <t>成果质量达标率或合格率</t>
  </si>
  <si>
    <t>抽查问卷质量</t>
  </si>
  <si>
    <t>时效指标</t>
  </si>
  <si>
    <t>项目实施周期</t>
  </si>
  <si>
    <t>4月</t>
  </si>
  <si>
    <t>成本指标</t>
  </si>
  <si>
    <t>预算成本控制</t>
  </si>
  <si>
    <t>88.25258万元</t>
  </si>
  <si>
    <t>支出进度100%</t>
  </si>
  <si>
    <t>效益指标
30分</t>
  </si>
  <si>
    <t>社会效益指标</t>
  </si>
  <si>
    <t>推动解决群众关注的城市管理热点、难点问题、焦点问题</t>
  </si>
  <si>
    <t>贯彻落实市委、市政府《关于进一步加强首都环境建设工作的意见》(京发〔2013〕5号)和市委、市政府贯彻落实《十八届中央政治局改进工作作风、密切联系群众的八项规定》实施意见，促进城乡环境建设任务圆满完成，切实改善市民身边环境。</t>
  </si>
  <si>
    <t>生态效益指标</t>
  </si>
  <si>
    <t>对首都生态环境带来正面影响</t>
  </si>
  <si>
    <t>市民关注的环境问题得到解决</t>
  </si>
  <si>
    <t>可持续影响指标</t>
  </si>
  <si>
    <t>影响行业管理</t>
  </si>
  <si>
    <t>按季度通报各区并纳入市政府绩效考核</t>
  </si>
  <si>
    <t>满意度指标
10分</t>
  </si>
  <si>
    <t>服务对象满意度标</t>
  </si>
  <si>
    <t>受益对象满意度</t>
  </si>
  <si>
    <t>抽查</t>
  </si>
  <si>
    <t>委托单位满意度</t>
  </si>
  <si>
    <t>社会认可度</t>
  </si>
  <si>
    <t>总分</t>
  </si>
  <si>
    <t>填报注意事项：
    1.得分一档最高不能超过该指标分值上限。
    2.定量指标若为正向指标，则得分计算方法应用全年实际值（B）/年度指标值（A）*该指标分值；若定量指标为反向指标，则得分计算方法应用年度指标值（A）/全年实际值（B）*该指标分值。若年初指标值设定偏低，则得分计算方法应用（全年实际值（B）—年度指标值（A））/年度指标值（A）*100%。若计算结果在200%-300%（含200%）区间，则按照该指标分值的10%扣分；计算结果在300%-500%（含300%）区间，则按照该指标分值的20%扣分；计算结果高于500%（含500%），则按照该指标分值的30%扣分。
3.请在“偏差原因分析及改进措施”中说明偏离目标、不能完成目标的原因及拟采取的措施。
4.90（含）-100分为优、80（含）-90分为良、60（含）-80分为中、60分以下为差。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</si>
</sst>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6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0.000000_ "/>
    <numFmt numFmtId="177" formatCode="0.00_ "/>
  </numFmts>
  <fonts count="24">
    <font>
      <sz val="11"/>
      <color theme="1"/>
      <name val="宋体"/>
      <charset val="134"/>
      <scheme val="minor"/>
    </font>
    <font>
      <sz val="12"/>
      <name val="宋体"/>
      <charset val="134"/>
    </font>
    <font>
      <sz val="18"/>
      <name val="方正小标宋简体"/>
      <charset val="134"/>
    </font>
    <font>
      <sz val="12"/>
      <name val="宋体"/>
      <family val="3"/>
      <charset val="134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  <font>
      <sz val="18"/>
      <name val="仿宋_GB2312"/>
      <charset val="134"/>
    </font>
  </fonts>
  <fills count="3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6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/>
      <right style="thin">
        <color auto="1"/>
      </right>
      <top/>
      <bottom style="thin">
        <color auto="1"/>
      </bottom>
      <diagonal/>
    </border>
    <border>
      <left/>
      <right/>
      <top/>
      <bottom style="thin">
        <color auto="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50"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4" fillId="0" borderId="0" applyNumberFormat="0" applyFill="0" applyBorder="0" applyAlignment="0" applyProtection="0">
      <alignment vertical="center"/>
    </xf>
    <xf numFmtId="0" fontId="5" fillId="0" borderId="0" applyNumberFormat="0" applyFill="0" applyBorder="0" applyAlignment="0" applyProtection="0">
      <alignment vertical="center"/>
    </xf>
    <xf numFmtId="0" fontId="0" fillId="2" borderId="8" applyNumberFormat="0" applyFont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9" fillId="0" borderId="9" applyNumberFormat="0" applyFill="0" applyAlignment="0" applyProtection="0">
      <alignment vertical="center"/>
    </xf>
    <xf numFmtId="0" fontId="10" fillId="0" borderId="9" applyNumberFormat="0" applyFill="0" applyAlignment="0" applyProtection="0">
      <alignment vertical="center"/>
    </xf>
    <xf numFmtId="0" fontId="11" fillId="0" borderId="10" applyNumberFormat="0" applyFill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2" fillId="3" borderId="11" applyNumberFormat="0" applyAlignment="0" applyProtection="0">
      <alignment vertical="center"/>
    </xf>
    <xf numFmtId="0" fontId="13" fillId="4" borderId="12" applyNumberFormat="0" applyAlignment="0" applyProtection="0">
      <alignment vertical="center"/>
    </xf>
    <xf numFmtId="0" fontId="14" fillId="4" borderId="11" applyNumberFormat="0" applyAlignment="0" applyProtection="0">
      <alignment vertical="center"/>
    </xf>
    <xf numFmtId="0" fontId="15" fillId="5" borderId="13" applyNumberFormat="0" applyAlignment="0" applyProtection="0">
      <alignment vertical="center"/>
    </xf>
    <xf numFmtId="0" fontId="16" fillId="0" borderId="14" applyNumberFormat="0" applyFill="0" applyAlignment="0" applyProtection="0">
      <alignment vertical="center"/>
    </xf>
    <xf numFmtId="0" fontId="17" fillId="0" borderId="15" applyNumberFormat="0" applyFill="0" applyAlignment="0" applyProtection="0">
      <alignment vertical="center"/>
    </xf>
    <xf numFmtId="0" fontId="18" fillId="6" borderId="0" applyNumberFormat="0" applyBorder="0" applyAlignment="0" applyProtection="0">
      <alignment vertical="center"/>
    </xf>
    <xf numFmtId="0" fontId="19" fillId="7" borderId="0" applyNumberFormat="0" applyBorder="0" applyAlignment="0" applyProtection="0">
      <alignment vertical="center"/>
    </xf>
    <xf numFmtId="0" fontId="20" fillId="8" borderId="0" applyNumberFormat="0" applyBorder="0" applyAlignment="0" applyProtection="0">
      <alignment vertical="center"/>
    </xf>
    <xf numFmtId="0" fontId="21" fillId="9" borderId="0" applyNumberFormat="0" applyBorder="0" applyAlignment="0" applyProtection="0">
      <alignment vertical="center"/>
    </xf>
    <xf numFmtId="0" fontId="22" fillId="10" borderId="0" applyNumberFormat="0" applyBorder="0" applyAlignment="0" applyProtection="0">
      <alignment vertical="center"/>
    </xf>
    <xf numFmtId="0" fontId="22" fillId="11" borderId="0" applyNumberFormat="0" applyBorder="0" applyAlignment="0" applyProtection="0">
      <alignment vertical="center"/>
    </xf>
    <xf numFmtId="0" fontId="21" fillId="12" borderId="0" applyNumberFormat="0" applyBorder="0" applyAlignment="0" applyProtection="0">
      <alignment vertical="center"/>
    </xf>
    <xf numFmtId="0" fontId="21" fillId="13" borderId="0" applyNumberFormat="0" applyBorder="0" applyAlignment="0" applyProtection="0">
      <alignment vertical="center"/>
    </xf>
    <xf numFmtId="0" fontId="22" fillId="14" borderId="0" applyNumberFormat="0" applyBorder="0" applyAlignment="0" applyProtection="0">
      <alignment vertical="center"/>
    </xf>
    <xf numFmtId="0" fontId="22" fillId="15" borderId="0" applyNumberFormat="0" applyBorder="0" applyAlignment="0" applyProtection="0">
      <alignment vertical="center"/>
    </xf>
    <xf numFmtId="0" fontId="21" fillId="16" borderId="0" applyNumberFormat="0" applyBorder="0" applyAlignment="0" applyProtection="0">
      <alignment vertical="center"/>
    </xf>
    <xf numFmtId="0" fontId="21" fillId="17" borderId="0" applyNumberFormat="0" applyBorder="0" applyAlignment="0" applyProtection="0">
      <alignment vertical="center"/>
    </xf>
    <xf numFmtId="0" fontId="22" fillId="18" borderId="0" applyNumberFormat="0" applyBorder="0" applyAlignment="0" applyProtection="0">
      <alignment vertical="center"/>
    </xf>
    <xf numFmtId="0" fontId="22" fillId="19" borderId="0" applyNumberFormat="0" applyBorder="0" applyAlignment="0" applyProtection="0">
      <alignment vertical="center"/>
    </xf>
    <xf numFmtId="0" fontId="21" fillId="20" borderId="0" applyNumberFormat="0" applyBorder="0" applyAlignment="0" applyProtection="0">
      <alignment vertical="center"/>
    </xf>
    <xf numFmtId="0" fontId="21" fillId="21" borderId="0" applyNumberFormat="0" applyBorder="0" applyAlignment="0" applyProtection="0">
      <alignment vertical="center"/>
    </xf>
    <xf numFmtId="0" fontId="22" fillId="22" borderId="0" applyNumberFormat="0" applyBorder="0" applyAlignment="0" applyProtection="0">
      <alignment vertical="center"/>
    </xf>
    <xf numFmtId="0" fontId="22" fillId="23" borderId="0" applyNumberFormat="0" applyBorder="0" applyAlignment="0" applyProtection="0">
      <alignment vertical="center"/>
    </xf>
    <xf numFmtId="0" fontId="21" fillId="24" borderId="0" applyNumberFormat="0" applyBorder="0" applyAlignment="0" applyProtection="0">
      <alignment vertical="center"/>
    </xf>
    <xf numFmtId="0" fontId="21" fillId="25" borderId="0" applyNumberFormat="0" applyBorder="0" applyAlignment="0" applyProtection="0">
      <alignment vertical="center"/>
    </xf>
    <xf numFmtId="0" fontId="22" fillId="26" borderId="0" applyNumberFormat="0" applyBorder="0" applyAlignment="0" applyProtection="0">
      <alignment vertical="center"/>
    </xf>
    <xf numFmtId="0" fontId="22" fillId="27" borderId="0" applyNumberFormat="0" applyBorder="0" applyAlignment="0" applyProtection="0">
      <alignment vertical="center"/>
    </xf>
    <xf numFmtId="0" fontId="21" fillId="28" borderId="0" applyNumberFormat="0" applyBorder="0" applyAlignment="0" applyProtection="0">
      <alignment vertical="center"/>
    </xf>
    <xf numFmtId="0" fontId="21" fillId="29" borderId="0" applyNumberFormat="0" applyBorder="0" applyAlignment="0" applyProtection="0">
      <alignment vertical="center"/>
    </xf>
    <xf numFmtId="0" fontId="22" fillId="30" borderId="0" applyNumberFormat="0" applyBorder="0" applyAlignment="0" applyProtection="0">
      <alignment vertical="center"/>
    </xf>
    <xf numFmtId="0" fontId="22" fillId="31" borderId="0" applyNumberFormat="0" applyBorder="0" applyAlignment="0" applyProtection="0">
      <alignment vertical="center"/>
    </xf>
    <xf numFmtId="0" fontId="21" fillId="32" borderId="0" applyNumberFormat="0" applyBorder="0" applyAlignment="0" applyProtection="0">
      <alignment vertical="center"/>
    </xf>
    <xf numFmtId="0" fontId="1" fillId="0" borderId="0"/>
  </cellStyleXfs>
  <cellXfs count="38">
    <xf numFmtId="0" fontId="0" fillId="0" borderId="0" xfId="0">
      <alignment vertical="center"/>
    </xf>
    <xf numFmtId="0" fontId="1" fillId="0" borderId="0" xfId="0" applyFont="1">
      <alignment vertical="center"/>
    </xf>
    <xf numFmtId="0" fontId="1" fillId="0" borderId="0" xfId="0" applyFont="1" applyAlignment="1">
      <alignment horizontal="center" vertical="center"/>
    </xf>
    <xf numFmtId="0" fontId="2" fillId="0" borderId="0" xfId="0" applyFont="1" applyAlignment="1">
      <alignment horizontal="center" vertical="center" wrapText="1"/>
    </xf>
    <xf numFmtId="0" fontId="2" fillId="0" borderId="0" xfId="0" applyFont="1" applyAlignment="1">
      <alignment horizontal="center" vertical="center"/>
    </xf>
    <xf numFmtId="0" fontId="1" fillId="0" borderId="1" xfId="0" applyFont="1" applyBorder="1" applyAlignment="1">
      <alignment horizontal="center" vertical="center"/>
    </xf>
    <xf numFmtId="0" fontId="1" fillId="0" borderId="2" xfId="0" applyFont="1" applyBorder="1" applyAlignment="1">
      <alignment horizontal="center" vertical="center"/>
    </xf>
    <xf numFmtId="0" fontId="1" fillId="0" borderId="3" xfId="0" applyFont="1" applyBorder="1" applyAlignment="1">
      <alignment horizontal="center" vertical="center"/>
    </xf>
    <xf numFmtId="0" fontId="1" fillId="0" borderId="4" xfId="0" applyFont="1" applyBorder="1" applyAlignment="1">
      <alignment horizontal="center" vertical="center"/>
    </xf>
    <xf numFmtId="0" fontId="1" fillId="0" borderId="1" xfId="0" applyFont="1" applyFill="1" applyBorder="1" applyAlignment="1">
      <alignment horizontal="center" vertical="center"/>
    </xf>
    <xf numFmtId="0" fontId="1" fillId="0" borderId="1" xfId="0" applyFont="1" applyFill="1" applyBorder="1" applyAlignment="1">
      <alignment horizontal="center" vertical="center"/>
    </xf>
    <xf numFmtId="0" fontId="1" fillId="0" borderId="2" xfId="0" applyFont="1" applyFill="1" applyBorder="1" applyAlignment="1">
      <alignment horizontal="center" vertical="center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Border="1" applyAlignment="1">
      <alignment horizontal="center" vertical="center" wrapText="1"/>
    </xf>
    <xf numFmtId="0" fontId="1" fillId="0" borderId="5" xfId="0" applyFont="1" applyBorder="1" applyAlignment="1">
      <alignment horizontal="center" vertical="center"/>
    </xf>
    <xf numFmtId="0" fontId="3" fillId="0" borderId="5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center" vertical="center"/>
    </xf>
    <xf numFmtId="176" fontId="1" fillId="0" borderId="1" xfId="0" applyNumberFormat="1" applyFont="1" applyFill="1" applyBorder="1" applyAlignment="1">
      <alignment horizontal="center" vertical="center" wrapText="1"/>
    </xf>
    <xf numFmtId="10" fontId="1" fillId="0" borderId="1" xfId="0" applyNumberFormat="1" applyFont="1" applyBorder="1" applyAlignment="1">
      <alignment horizontal="center" vertical="center"/>
    </xf>
    <xf numFmtId="0" fontId="1" fillId="0" borderId="1" xfId="0" applyFont="1" applyBorder="1" applyAlignment="1">
      <alignment horizontal="justify" vertical="center" wrapText="1"/>
    </xf>
    <xf numFmtId="0" fontId="3" fillId="0" borderId="1" xfId="0" applyFont="1" applyBorder="1" applyAlignment="1">
      <alignment horizontal="center" vertical="center" wrapText="1"/>
    </xf>
    <xf numFmtId="0" fontId="3" fillId="0" borderId="1" xfId="49" applyFont="1" applyFill="1" applyBorder="1" applyAlignment="1">
      <alignment horizontal="center" vertical="center" wrapText="1"/>
    </xf>
    <xf numFmtId="0" fontId="3" fillId="0" borderId="1" xfId="0" applyFont="1" applyFill="1" applyBorder="1" applyAlignment="1">
      <alignment horizontal="center" vertical="center" wrapText="1"/>
    </xf>
    <xf numFmtId="177" fontId="3" fillId="0" borderId="1" xfId="0" applyNumberFormat="1" applyFont="1" applyBorder="1" applyAlignment="1">
      <alignment horizontal="center" vertical="center" wrapText="1"/>
    </xf>
    <xf numFmtId="0" fontId="3" fillId="0" borderId="2" xfId="0" applyFont="1" applyFill="1" applyBorder="1" applyAlignment="1">
      <alignment horizontal="center" vertical="center" wrapText="1"/>
    </xf>
    <xf numFmtId="9" fontId="3" fillId="0" borderId="5" xfId="0" applyNumberFormat="1" applyFont="1" applyFill="1" applyBorder="1" applyAlignment="1">
      <alignment horizontal="center" vertical="center" wrapText="1"/>
    </xf>
    <xf numFmtId="9" fontId="3" fillId="0" borderId="6" xfId="0" applyNumberFormat="1" applyFont="1" applyFill="1" applyBorder="1" applyAlignment="1">
      <alignment horizontal="center" vertical="center" wrapText="1"/>
    </xf>
    <xf numFmtId="0" fontId="3" fillId="0" borderId="7" xfId="0" applyFont="1" applyFill="1" applyBorder="1" applyAlignment="1">
      <alignment horizontal="center" vertical="center" wrapText="1"/>
    </xf>
    <xf numFmtId="9" fontId="3" fillId="0" borderId="1" xfId="0" applyNumberFormat="1" applyFont="1" applyFill="1" applyBorder="1" applyAlignment="1">
      <alignment horizontal="center" vertical="center" wrapText="1"/>
    </xf>
    <xf numFmtId="0" fontId="1" fillId="0" borderId="1" xfId="0" applyFont="1" applyBorder="1" applyAlignment="1">
      <alignment horizontal="center" vertical="center"/>
    </xf>
    <xf numFmtId="0" fontId="1" fillId="0" borderId="0" xfId="0" applyFont="1" applyAlignment="1">
      <alignment horizontal="left" vertical="center" wrapText="1"/>
    </xf>
    <xf numFmtId="0" fontId="1" fillId="0" borderId="0" xfId="0" applyFont="1" applyAlignment="1">
      <alignment horizontal="left" vertical="center"/>
    </xf>
    <xf numFmtId="0" fontId="1" fillId="0" borderId="0" xfId="0" applyFont="1" applyAlignment="1">
      <alignment horizontal="center" vertical="center"/>
    </xf>
    <xf numFmtId="0" fontId="1" fillId="0" borderId="4" xfId="0" applyFont="1" applyFill="1" applyBorder="1" applyAlignment="1">
      <alignment horizontal="center" vertical="center"/>
    </xf>
    <xf numFmtId="177" fontId="1" fillId="0" borderId="1" xfId="0" applyNumberFormat="1" applyFont="1" applyBorder="1" applyAlignment="1">
      <alignment horizontal="center" vertical="center"/>
    </xf>
    <xf numFmtId="0" fontId="1" fillId="0" borderId="1" xfId="0" applyFont="1" applyBorder="1" applyAlignment="1">
      <alignment horizontal="center" vertical="center"/>
    </xf>
    <xf numFmtId="0" fontId="3" fillId="0" borderId="1" xfId="0" applyFont="1" applyBorder="1" applyAlignment="1">
      <alignment horizontal="center" vertical="center"/>
    </xf>
  </cellXfs>
  <cellStyles count="50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  <cellStyle name="常规 2" xfId="49"/>
  </cellStyles>
  <dxfs count="17"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</dxf>
    <dxf>
      <font>
        <b val="1"/>
        <color theme="1"/>
      </font>
    </dxf>
    <dxf>
      <font>
        <b val="1"/>
        <color theme="1"/>
      </font>
      <border>
        <top style="double">
          <color theme="4"/>
        </top>
      </border>
    </dxf>
    <dxf>
      <font>
        <b val="1"/>
        <color theme="0"/>
      </font>
      <fill>
        <patternFill patternType="solid">
          <fgColor theme="4"/>
          <bgColor theme="4"/>
        </patternFill>
      </fill>
    </dxf>
    <dxf>
      <font>
        <color theme="1"/>
      </font>
      <border>
        <left style="thin">
          <color theme="4"/>
        </left>
        <right style="thin">
          <color theme="4"/>
        </right>
        <top style="thin">
          <color theme="4"/>
        </top>
        <bottom style="thin">
          <color theme="4"/>
        </bottom>
        <horizontal style="thin">
          <color theme="4" tint="0.399975585192419"/>
        </horizontal>
      </border>
    </dxf>
    <dxf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b val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color theme="1"/>
      </font>
    </dxf>
    <dxf>
      <font>
        <color theme="1"/>
      </font>
      <border>
        <bottom style="thin">
          <color theme="4" tint="0.399975585192419"/>
        </bottom>
      </border>
    </dxf>
    <dxf>
      <font>
        <b val="1"/>
        <color theme="1"/>
      </font>
    </dxf>
    <dxf>
      <font>
        <b val="1"/>
        <color theme="1"/>
      </font>
      <border>
        <top style="thin">
          <color theme="4"/>
        </top>
        <bottom style="thin">
          <color theme="4"/>
        </bottom>
      </border>
    </dxf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top style="thin">
          <color theme="4" tint="0.399975585192419"/>
        </top>
        <bottom style="thin">
          <color theme="4" tint="0.399975585192419"/>
        </bottom>
      </border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</dxfs>
  <tableStyles count="2" defaultTableStyle="TableStylePreset3_Accent1" defaultPivotStyle="PivotStylePreset2_Accent1">
    <tableStyle name="TableStylePreset3_Accent1" pivot="0" count="7" xr9:uid="{59DB682C-5494-4EDE-A608-00C9E5F0F923}">
      <tableStyleElement type="wholeTable" dxfId="6"/>
      <tableStyleElement type="headerRow" dxfId="5"/>
      <tableStyleElement type="totalRow" dxfId="4"/>
      <tableStyleElement type="firstColumn" dxfId="3"/>
      <tableStyleElement type="lastColumn" dxfId="2"/>
      <tableStyleElement type="firstRowStripe" dxfId="1"/>
      <tableStyleElement type="firstColumnStripe" dxfId="0"/>
    </tableStyle>
    <tableStyle name="PivotStylePreset2_Accent1" table="0" count="10" xr9:uid="{267968C8-6FFD-4C36-ACC1-9EA1FD1885CA}">
      <tableStyleElement type="headerRow" dxfId="16"/>
      <tableStyleElement type="totalRow" dxfId="15"/>
      <tableStyleElement type="firstRowStripe" dxfId="14"/>
      <tableStyleElement type="firstColumnStripe" dxfId="13"/>
      <tableStyleElement type="firstSubtotalRow" dxfId="12"/>
      <tableStyleElement type="secondSubtotalRow" dxfId="11"/>
      <tableStyleElement type="firstRowSubheading" dxfId="10"/>
      <tableStyleElement type="secondRowSubheading" dxfId="9"/>
      <tableStyleElement type="pageFieldLabels" dxfId="8"/>
      <tableStyleElement type="pageFieldValues" dxfId="7"/>
    </tableStyle>
  </tableStyle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WPS">
  <a:themeElements>
    <a:clrScheme name="WPS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874CB"/>
      </a:accent1>
      <a:accent2>
        <a:srgbClr val="EE822F"/>
      </a:accent2>
      <a:accent3>
        <a:srgbClr val="F2BA02"/>
      </a:accent3>
      <a:accent4>
        <a:srgbClr val="75BD42"/>
      </a:accent4>
      <a:accent5>
        <a:srgbClr val="30C0B4"/>
      </a:accent5>
      <a:accent6>
        <a:srgbClr val="E54C5E"/>
      </a:accent6>
      <a:hlink>
        <a:srgbClr val="0026E5"/>
      </a:hlink>
      <a:folHlink>
        <a:srgbClr val="7E1FAD"/>
      </a:folHlink>
    </a:clrScheme>
    <a:fontScheme name="WPS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WPS">
      <a:fillStyleLst>
        <a:solidFill>
          <a:schemeClr val="phClr"/>
        </a:solidFill>
        <a:gradFill>
          <a:gsLst>
            <a:gs pos="0">
              <a:schemeClr val="phClr">
                <a:lumOff val="17500"/>
              </a:schemeClr>
            </a:gs>
            <a:gs pos="100000">
              <a:schemeClr val="phClr"/>
            </a:gs>
          </a:gsLst>
          <a:lin ang="2700000" scaled="0"/>
        </a:gradFill>
        <a:gradFill>
          <a:gsLst>
            <a:gs pos="0">
              <a:schemeClr val="phClr">
                <a:hueOff val="-2520000"/>
              </a:schemeClr>
            </a:gs>
            <a:gs pos="100000">
              <a:schemeClr val="phClr"/>
            </a:gs>
          </a:gsLst>
          <a:lin ang="27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gradFill>
            <a:gsLst>
              <a:gs pos="0">
                <a:schemeClr val="phClr">
                  <a:hueOff val="-4200000"/>
                </a:schemeClr>
              </a:gs>
              <a:gs pos="100000">
                <a:schemeClr val="phClr"/>
              </a:gs>
            </a:gsLst>
            <a:lin ang="2700000" scaled="1"/>
          </a:gradFill>
          <a:prstDash val="solid"/>
          <a:miter lim="800000"/>
        </a:ln>
      </a:lnStyleLst>
      <a:effectStyleLst>
        <a:effectStyle>
          <a:effectLst>
            <a:outerShdw blurRad="101600" dist="50800" dir="5400000" algn="ctr" rotWithShape="0">
              <a:schemeClr val="phClr">
                <a:alpha val="60000"/>
              </a:schemeClr>
            </a:outerShdw>
          </a:effectLst>
        </a:effectStyle>
        <a:effectStyle>
          <a:effectLst>
            <a:reflection stA="50000" endA="300" endPos="40000" dist="25400" dir="5400000" sy="-100000" algn="bl" rotWithShape="0"/>
          </a:effectLst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I28"/>
  <sheetViews>
    <sheetView tabSelected="1" workbookViewId="0">
      <selection activeCell="A1" sqref="A1:I1"/>
    </sheetView>
  </sheetViews>
  <sheetFormatPr defaultColWidth="9" defaultRowHeight="14.25"/>
  <cols>
    <col min="1" max="1" width="11.25" style="1" customWidth="1"/>
    <col min="2" max="2" width="10.625" style="1" customWidth="1"/>
    <col min="3" max="3" width="16.375" style="2" customWidth="1"/>
    <col min="4" max="4" width="20.125" style="2" customWidth="1"/>
    <col min="5" max="6" width="17.75" style="2" customWidth="1"/>
    <col min="7" max="8" width="12.625" style="2" customWidth="1"/>
    <col min="9" max="9" width="36.5583333333333" style="2" customWidth="1"/>
    <col min="10" max="16384" width="9" style="1"/>
  </cols>
  <sheetData>
    <row r="1" s="1" customFormat="1" ht="51" customHeight="1" spans="1:9">
      <c r="A1" s="3" t="s">
        <v>0</v>
      </c>
      <c r="B1" s="4"/>
      <c r="C1" s="4"/>
      <c r="D1" s="4"/>
      <c r="E1" s="4"/>
      <c r="F1" s="4"/>
      <c r="G1" s="4"/>
      <c r="H1" s="4"/>
      <c r="I1" s="4"/>
    </row>
    <row r="2" ht="25" customHeight="1" spans="1:9">
      <c r="A2" s="5" t="s">
        <v>1</v>
      </c>
      <c r="B2" s="5"/>
      <c r="C2" s="5"/>
      <c r="D2" s="5" t="s">
        <v>2</v>
      </c>
      <c r="E2" s="5"/>
      <c r="F2" s="5"/>
      <c r="G2" s="5"/>
      <c r="H2" s="5"/>
      <c r="I2" s="5"/>
    </row>
    <row r="3" ht="25" customHeight="1" spans="1:9">
      <c r="A3" s="5" t="s">
        <v>3</v>
      </c>
      <c r="B3" s="5"/>
      <c r="C3" s="5"/>
      <c r="D3" s="5" t="s">
        <v>4</v>
      </c>
      <c r="E3" s="5"/>
      <c r="F3" s="5" t="s">
        <v>5</v>
      </c>
      <c r="G3" s="6" t="s">
        <v>6</v>
      </c>
      <c r="H3" s="7"/>
      <c r="I3" s="8"/>
    </row>
    <row r="4" ht="25" customHeight="1" spans="1:9">
      <c r="A4" s="6" t="s">
        <v>7</v>
      </c>
      <c r="B4" s="7"/>
      <c r="C4" s="8"/>
      <c r="D4" s="6" t="s">
        <v>8</v>
      </c>
      <c r="E4" s="8"/>
      <c r="F4" s="5" t="s">
        <v>9</v>
      </c>
      <c r="G4" s="6" t="s">
        <v>10</v>
      </c>
      <c r="H4" s="7"/>
      <c r="I4" s="8"/>
    </row>
    <row r="5" ht="25" customHeight="1" spans="1:9">
      <c r="A5" s="5" t="s">
        <v>11</v>
      </c>
      <c r="B5" s="5"/>
      <c r="C5" s="5"/>
      <c r="D5" s="9" t="s">
        <v>12</v>
      </c>
      <c r="E5" s="9"/>
      <c r="F5" s="10" t="s">
        <v>13</v>
      </c>
      <c r="G5" s="11">
        <v>66058207</v>
      </c>
      <c r="H5" s="12"/>
      <c r="I5" s="34"/>
    </row>
    <row r="6" ht="25" customHeight="1" spans="1:9">
      <c r="A6" s="13" t="s">
        <v>14</v>
      </c>
      <c r="B6" s="14"/>
      <c r="C6" s="14"/>
      <c r="D6" s="13" t="s">
        <v>15</v>
      </c>
      <c r="E6" s="15" t="s">
        <v>16</v>
      </c>
      <c r="F6" s="13" t="s">
        <v>17</v>
      </c>
      <c r="G6" s="13" t="s">
        <v>18</v>
      </c>
      <c r="H6" s="13" t="s">
        <v>19</v>
      </c>
      <c r="I6" s="13" t="s">
        <v>20</v>
      </c>
    </row>
    <row r="7" ht="25" customHeight="1" spans="1:9">
      <c r="A7" s="16"/>
      <c r="B7" s="5" t="s">
        <v>21</v>
      </c>
      <c r="C7" s="17"/>
      <c r="D7" s="18">
        <v>88.25258</v>
      </c>
      <c r="E7" s="18">
        <v>88.25258</v>
      </c>
      <c r="F7" s="18">
        <v>88.25258</v>
      </c>
      <c r="G7" s="5">
        <v>10</v>
      </c>
      <c r="H7" s="19">
        <f>F7/E7</f>
        <v>1</v>
      </c>
      <c r="I7" s="35">
        <f>H7*G7</f>
        <v>10</v>
      </c>
    </row>
    <row r="8" ht="25" customHeight="1" spans="1:9">
      <c r="A8" s="16"/>
      <c r="B8" s="5" t="s">
        <v>22</v>
      </c>
      <c r="C8" s="17"/>
      <c r="D8" s="18">
        <v>88.25258</v>
      </c>
      <c r="E8" s="18">
        <v>88.25258</v>
      </c>
      <c r="F8" s="18">
        <v>88.25258</v>
      </c>
      <c r="G8" s="5" t="s">
        <v>23</v>
      </c>
      <c r="H8" s="5" t="s">
        <v>24</v>
      </c>
      <c r="I8" s="5" t="s">
        <v>23</v>
      </c>
    </row>
    <row r="9" ht="25" customHeight="1" spans="1:9">
      <c r="A9" s="16"/>
      <c r="B9" s="5" t="s">
        <v>25</v>
      </c>
      <c r="C9" s="17"/>
      <c r="D9" s="17"/>
      <c r="E9" s="17"/>
      <c r="F9" s="17"/>
      <c r="G9" s="5" t="s">
        <v>23</v>
      </c>
      <c r="H9" s="5" t="s">
        <v>24</v>
      </c>
      <c r="I9" s="5" t="s">
        <v>23</v>
      </c>
    </row>
    <row r="10" ht="25" customHeight="1" spans="1:9">
      <c r="A10" s="16"/>
      <c r="B10" s="5" t="s">
        <v>26</v>
      </c>
      <c r="C10" s="17"/>
      <c r="D10" s="17"/>
      <c r="E10" s="17"/>
      <c r="F10" s="17"/>
      <c r="G10" s="5" t="s">
        <v>23</v>
      </c>
      <c r="H10" s="5" t="s">
        <v>24</v>
      </c>
      <c r="I10" s="5" t="s">
        <v>23</v>
      </c>
    </row>
    <row r="11" ht="25" customHeight="1" spans="1:9">
      <c r="A11" s="16" t="s">
        <v>27</v>
      </c>
      <c r="B11" s="5" t="s">
        <v>28</v>
      </c>
      <c r="C11" s="5"/>
      <c r="D11" s="5"/>
      <c r="E11" s="5"/>
      <c r="F11" s="5" t="s">
        <v>29</v>
      </c>
      <c r="G11" s="5"/>
      <c r="H11" s="5"/>
      <c r="I11" s="5"/>
    </row>
    <row r="12" ht="144" customHeight="1" spans="1:9">
      <c r="A12" s="16"/>
      <c r="B12" s="20" t="s">
        <v>30</v>
      </c>
      <c r="C12" s="20"/>
      <c r="D12" s="20"/>
      <c r="E12" s="20"/>
      <c r="F12" s="20" t="s">
        <v>31</v>
      </c>
      <c r="G12" s="20"/>
      <c r="H12" s="20"/>
      <c r="I12" s="20"/>
    </row>
    <row r="13" ht="30" customHeight="1" spans="1:9">
      <c r="A13" s="21" t="s">
        <v>32</v>
      </c>
      <c r="B13" s="21" t="s">
        <v>33</v>
      </c>
      <c r="C13" s="21" t="s">
        <v>34</v>
      </c>
      <c r="D13" s="21" t="s">
        <v>35</v>
      </c>
      <c r="E13" s="21" t="s">
        <v>36</v>
      </c>
      <c r="F13" s="21" t="s">
        <v>37</v>
      </c>
      <c r="G13" s="21" t="s">
        <v>18</v>
      </c>
      <c r="H13" s="21" t="s">
        <v>20</v>
      </c>
      <c r="I13" s="21" t="s">
        <v>38</v>
      </c>
    </row>
    <row r="14" ht="30" customHeight="1" spans="1:9">
      <c r="A14" s="21"/>
      <c r="B14" s="21" t="s">
        <v>39</v>
      </c>
      <c r="C14" s="21" t="s">
        <v>40</v>
      </c>
      <c r="D14" s="22" t="s">
        <v>41</v>
      </c>
      <c r="E14" s="23" t="s">
        <v>42</v>
      </c>
      <c r="F14" s="23" t="s">
        <v>42</v>
      </c>
      <c r="G14" s="21">
        <v>10</v>
      </c>
      <c r="H14" s="24">
        <v>10</v>
      </c>
      <c r="I14" s="36" t="s">
        <v>43</v>
      </c>
    </row>
    <row r="15" ht="30" customHeight="1" spans="1:9">
      <c r="A15" s="21"/>
      <c r="B15" s="21"/>
      <c r="C15" s="21"/>
      <c r="D15" s="22" t="s">
        <v>44</v>
      </c>
      <c r="E15" s="23" t="s">
        <v>45</v>
      </c>
      <c r="F15" s="23" t="s">
        <v>45</v>
      </c>
      <c r="G15" s="21">
        <v>10</v>
      </c>
      <c r="H15" s="24">
        <v>10</v>
      </c>
      <c r="I15" s="23" t="s">
        <v>46</v>
      </c>
    </row>
    <row r="16" ht="92" customHeight="1" spans="1:9">
      <c r="A16" s="21"/>
      <c r="B16" s="21"/>
      <c r="C16" s="21"/>
      <c r="D16" s="22" t="s">
        <v>47</v>
      </c>
      <c r="E16" s="23" t="s">
        <v>48</v>
      </c>
      <c r="F16" s="23" t="s">
        <v>49</v>
      </c>
      <c r="G16" s="21">
        <v>5</v>
      </c>
      <c r="H16" s="24">
        <v>4.5</v>
      </c>
      <c r="I16" s="21" t="s">
        <v>50</v>
      </c>
    </row>
    <row r="17" ht="92" customHeight="1" spans="1:9">
      <c r="A17" s="21"/>
      <c r="B17" s="21"/>
      <c r="C17" s="21" t="s">
        <v>51</v>
      </c>
      <c r="D17" s="22" t="s">
        <v>52</v>
      </c>
      <c r="E17" s="23" t="s">
        <v>53</v>
      </c>
      <c r="F17" s="23" t="s">
        <v>53</v>
      </c>
      <c r="G17" s="25">
        <v>10</v>
      </c>
      <c r="H17" s="24">
        <v>10</v>
      </c>
      <c r="I17" s="23" t="s">
        <v>54</v>
      </c>
    </row>
    <row r="18" ht="30" customHeight="1" spans="1:9">
      <c r="A18" s="21"/>
      <c r="B18" s="21"/>
      <c r="C18" s="21"/>
      <c r="D18" s="22" t="s">
        <v>55</v>
      </c>
      <c r="E18" s="26">
        <v>0.9</v>
      </c>
      <c r="F18" s="27">
        <v>1</v>
      </c>
      <c r="G18" s="28">
        <v>5</v>
      </c>
      <c r="H18" s="24">
        <v>5</v>
      </c>
      <c r="I18" s="36" t="s">
        <v>56</v>
      </c>
    </row>
    <row r="19" ht="30" customHeight="1" spans="1:9">
      <c r="A19" s="21"/>
      <c r="B19" s="21"/>
      <c r="C19" s="21" t="s">
        <v>57</v>
      </c>
      <c r="D19" s="21" t="s">
        <v>58</v>
      </c>
      <c r="E19" s="21" t="s">
        <v>59</v>
      </c>
      <c r="F19" s="21" t="s">
        <v>59</v>
      </c>
      <c r="G19" s="21">
        <v>5</v>
      </c>
      <c r="H19" s="24">
        <v>5</v>
      </c>
      <c r="I19" s="36"/>
    </row>
    <row r="20" ht="30" customHeight="1" spans="1:9">
      <c r="A20" s="21"/>
      <c r="B20" s="21"/>
      <c r="C20" s="21" t="s">
        <v>60</v>
      </c>
      <c r="D20" s="21" t="s">
        <v>61</v>
      </c>
      <c r="E20" s="18" t="s">
        <v>62</v>
      </c>
      <c r="F20" s="18" t="s">
        <v>62</v>
      </c>
      <c r="G20" s="21">
        <v>5</v>
      </c>
      <c r="H20" s="24">
        <v>5</v>
      </c>
      <c r="I20" s="36" t="s">
        <v>63</v>
      </c>
    </row>
    <row r="21" ht="114" customHeight="1" spans="1:9">
      <c r="A21" s="21"/>
      <c r="B21" s="21" t="s">
        <v>64</v>
      </c>
      <c r="C21" s="21" t="s">
        <v>65</v>
      </c>
      <c r="D21" s="21" t="s">
        <v>66</v>
      </c>
      <c r="E21" s="21" t="s">
        <v>53</v>
      </c>
      <c r="F21" s="21" t="s">
        <v>53</v>
      </c>
      <c r="G21" s="21">
        <v>10</v>
      </c>
      <c r="H21" s="21">
        <v>10</v>
      </c>
      <c r="I21" s="22" t="s">
        <v>67</v>
      </c>
    </row>
    <row r="22" ht="30" customHeight="1" spans="1:9">
      <c r="A22" s="21"/>
      <c r="B22" s="21"/>
      <c r="C22" s="21" t="s">
        <v>68</v>
      </c>
      <c r="D22" s="21" t="s">
        <v>69</v>
      </c>
      <c r="E22" s="21" t="s">
        <v>53</v>
      </c>
      <c r="F22" s="21" t="s">
        <v>53</v>
      </c>
      <c r="G22" s="21">
        <v>10</v>
      </c>
      <c r="H22" s="21">
        <v>9</v>
      </c>
      <c r="I22" s="36" t="s">
        <v>70</v>
      </c>
    </row>
    <row r="23" ht="30" customHeight="1" spans="1:9">
      <c r="A23" s="21"/>
      <c r="B23" s="21"/>
      <c r="C23" s="21" t="s">
        <v>71</v>
      </c>
      <c r="D23" s="21" t="s">
        <v>72</v>
      </c>
      <c r="E23" s="21" t="s">
        <v>53</v>
      </c>
      <c r="F23" s="21" t="s">
        <v>53</v>
      </c>
      <c r="G23" s="21">
        <v>10</v>
      </c>
      <c r="H23" s="21">
        <v>9</v>
      </c>
      <c r="I23" s="36" t="s">
        <v>73</v>
      </c>
    </row>
    <row r="24" ht="30" customHeight="1" spans="1:9">
      <c r="A24" s="21"/>
      <c r="B24" s="21" t="s">
        <v>74</v>
      </c>
      <c r="C24" s="21" t="s">
        <v>75</v>
      </c>
      <c r="D24" s="22" t="s">
        <v>76</v>
      </c>
      <c r="E24" s="26">
        <v>0.95</v>
      </c>
      <c r="F24" s="29">
        <v>1</v>
      </c>
      <c r="G24" s="30">
        <v>5</v>
      </c>
      <c r="H24" s="30">
        <v>5</v>
      </c>
      <c r="I24" s="36" t="s">
        <v>77</v>
      </c>
    </row>
    <row r="25" ht="30" customHeight="1" spans="1:9">
      <c r="A25" s="21"/>
      <c r="B25" s="21"/>
      <c r="C25" s="21"/>
      <c r="D25" s="22" t="s">
        <v>78</v>
      </c>
      <c r="E25" s="26">
        <v>0.98</v>
      </c>
      <c r="F25" s="29">
        <v>1</v>
      </c>
      <c r="G25" s="30">
        <v>3</v>
      </c>
      <c r="H25" s="30">
        <v>3</v>
      </c>
      <c r="I25" s="30"/>
    </row>
    <row r="26" ht="30" customHeight="1" spans="1:9">
      <c r="A26" s="21"/>
      <c r="B26" s="21"/>
      <c r="C26" s="21"/>
      <c r="D26" s="22" t="s">
        <v>79</v>
      </c>
      <c r="E26" s="26">
        <v>0.95</v>
      </c>
      <c r="F26" s="29">
        <v>1</v>
      </c>
      <c r="G26" s="30">
        <v>2</v>
      </c>
      <c r="H26" s="30">
        <v>2</v>
      </c>
      <c r="I26" s="36" t="s">
        <v>77</v>
      </c>
    </row>
    <row r="27" ht="30" customHeight="1" spans="1:9">
      <c r="A27" s="21" t="s">
        <v>80</v>
      </c>
      <c r="B27" s="21"/>
      <c r="C27" s="21"/>
      <c r="D27" s="21"/>
      <c r="E27" s="21"/>
      <c r="F27" s="21"/>
      <c r="G27" s="21">
        <f>SUM(G14:G26)+G7</f>
        <v>100</v>
      </c>
      <c r="H27" s="24">
        <f>SUM(H14:H26,I7)</f>
        <v>97.5</v>
      </c>
      <c r="I27" s="37"/>
    </row>
    <row r="28" ht="130" customHeight="1" spans="1:9">
      <c r="A28" s="31" t="s">
        <v>81</v>
      </c>
      <c r="B28" s="32"/>
      <c r="C28" s="33"/>
      <c r="D28" s="33"/>
      <c r="E28" s="33"/>
      <c r="F28" s="33"/>
      <c r="G28" s="33"/>
      <c r="H28" s="33"/>
      <c r="I28" s="33"/>
    </row>
  </sheetData>
  <mergeCells count="32">
    <mergeCell ref="A1:I1"/>
    <mergeCell ref="A2:C2"/>
    <mergeCell ref="D2:I2"/>
    <mergeCell ref="A3:C3"/>
    <mergeCell ref="D3:E3"/>
    <mergeCell ref="G3:I3"/>
    <mergeCell ref="A4:C4"/>
    <mergeCell ref="D4:E4"/>
    <mergeCell ref="G4:I4"/>
    <mergeCell ref="A5:C5"/>
    <mergeCell ref="D5:E5"/>
    <mergeCell ref="G5:I5"/>
    <mergeCell ref="B6:C6"/>
    <mergeCell ref="B7:C7"/>
    <mergeCell ref="B8:C8"/>
    <mergeCell ref="B9:C9"/>
    <mergeCell ref="B10:C10"/>
    <mergeCell ref="B11:E11"/>
    <mergeCell ref="F11:I11"/>
    <mergeCell ref="B12:E12"/>
    <mergeCell ref="F12:I12"/>
    <mergeCell ref="A27:F27"/>
    <mergeCell ref="A28:I28"/>
    <mergeCell ref="A6:A10"/>
    <mergeCell ref="A11:A12"/>
    <mergeCell ref="A13:A26"/>
    <mergeCell ref="B14:B20"/>
    <mergeCell ref="B21:B23"/>
    <mergeCell ref="B24:B26"/>
    <mergeCell ref="C14:C16"/>
    <mergeCell ref="C17:C18"/>
    <mergeCell ref="C24:C26"/>
  </mergeCells>
  <pageMargins left="0.75" right="0.75" top="1" bottom="1" header="0.5" footer="0.5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（尾款）满意度调查项目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38036</dc:creator>
  <cp:lastModifiedBy>李鑫</cp:lastModifiedBy>
  <dcterms:created xsi:type="dcterms:W3CDTF">2024-05-15T09:23:54Z</dcterms:created>
  <dcterms:modified xsi:type="dcterms:W3CDTF">2024-05-15T09:23:54Z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A3811E276E894DC99A9D353646A9C1DF_11</vt:lpwstr>
  </property>
  <property fmtid="{D5CDD505-2E9C-101B-9397-08002B2CF9AE}" pid="3" name="KSOProductBuildVer">
    <vt:lpwstr>2052-12.1.0.16729</vt:lpwstr>
  </property>
</Properties>
</file>