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精细化管理研究"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<sst xmlns="http://schemas.openxmlformats.org/spreadsheetml/2006/main" count="99" uniqueCount="81">
  <si>
    <r>
      <rPr>
        <sz val="18"/>
        <rFont val="方正小标宋简体"/>
        <charset val="134"/>
      </rPr>
      <t xml:space="preserve">项目支出绩效自评表
</t>
    </r>
    <r>
      <rPr>
        <sz val="18"/>
        <rFont val="仿宋_GB2312"/>
        <charset val="134"/>
      </rPr>
      <t>（2023年度）</t>
    </r>
  </si>
  <si>
    <t>项目名称</t>
  </si>
  <si>
    <t>首都城市精细化管理考核体系研究</t>
  </si>
  <si>
    <t>主管部门</t>
  </si>
  <si>
    <t>北京市城市管理委员会</t>
  </si>
  <si>
    <t>实施单位</t>
  </si>
  <si>
    <t>北京市城市管理委员会机关</t>
  </si>
  <si>
    <t>项目属性</t>
  </si>
  <si>
    <t>新增</t>
  </si>
  <si>
    <t>项目期</t>
  </si>
  <si>
    <t>1年</t>
  </si>
  <si>
    <t>项目负责人</t>
  </si>
  <si>
    <t>王亚楠</t>
  </si>
  <si>
    <t>联系电话</t>
  </si>
  <si>
    <t>项目资金
（万元）</t>
  </si>
  <si>
    <t>年初预算数</t>
  </si>
  <si>
    <t>全年预算数</t>
  </si>
  <si>
    <t>全年执行数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</si>
  <si>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</si>
  <si>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</si>
  <si>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</si>
  <si>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</si>
  <si>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</si>
  <si>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</si>
  <si>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</si>
  <si>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</si>
  <si>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</si>
  <si>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</si>
  <si>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</si>
  <si>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</si>
  <si>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采取案面研究、专家咨询、深访、座谈会等多种方式，对首都城市精细化管理考核体系进行研究，建立健全定量考核与定性评价相结合、分区域考核与分行业考核相结合的城市精细化管理考核体系，持续提升首都城市精细化管理水平。</t>
  </si>
  <si>
    <t>形成了《首都城市精细化管理考核体系研究报告》，对现有首都城市环境建设管理考核评价体系进行了评估分析； 建立了横向到边纵向到底、定量考核与定性评价相结合、分区域考核与分行业考核相结合的城市精细化管理考核体系。总结了国外城市治理可借鉴的经验，提练出国内城市精细化管理方案的共性，提出了目前首都城市精细化管理考核体系存在的不足和改进建议。</t>
  </si>
  <si>
    <t>绩
效
指
标</t>
  </si>
  <si>
    <t>一级指标</t>
  </si>
  <si>
    <t>二级指标</t>
  </si>
  <si>
    <t>三级指标</t>
  </si>
  <si>
    <t>年度指标值</t>
  </si>
  <si>
    <t>实际完成值</t>
  </si>
  <si>
    <t>偏差原因分析及改进措施</t>
  </si>
  <si>
    <t>产出指标
50分</t>
  </si>
  <si>
    <t>数量指标</t>
  </si>
  <si>
    <t>项目成果数量</t>
  </si>
  <si>
    <t>1份</t>
  </si>
  <si>
    <t>《首都城市精细化管理考核体系研究报告》</t>
  </si>
  <si>
    <t>项目内容实施数量</t>
  </si>
  <si>
    <t>3个</t>
  </si>
  <si>
    <t>4个</t>
  </si>
  <si>
    <t>通过文献检索等方式调研国外城市治理可借鉴的经验（覆盖至少3个国家）</t>
  </si>
  <si>
    <t>5个</t>
  </si>
  <si>
    <t>6个</t>
  </si>
  <si>
    <t>通过案面研究等方式梳理国内其他城市精细化管理举措（覆盖至少5个城市）</t>
  </si>
  <si>
    <t>质量指标</t>
  </si>
  <si>
    <t>项目完成质量</t>
  </si>
  <si>
    <t>高</t>
  </si>
  <si>
    <t>严格把关各种调研方式的过程审核，确保数据分析研究如是反映实际情况，撰写高质量评估报告</t>
  </si>
  <si>
    <t>成果质量达标率或合格率</t>
  </si>
  <si>
    <t>时效指标</t>
  </si>
  <si>
    <t>项目实施周期</t>
  </si>
  <si>
    <t>12月</t>
  </si>
  <si>
    <t>6月</t>
  </si>
  <si>
    <t>采购工作开展较晚，但追赶了项目进度，结果未受影响；未来设计项目时效应给予充分的采购时间。</t>
  </si>
  <si>
    <t>成本指标</t>
  </si>
  <si>
    <t>预算成本控制</t>
  </si>
  <si>
    <t>9.95万元</t>
  </si>
  <si>
    <t>效益指标
30分</t>
  </si>
  <si>
    <t>经济效益
指标</t>
  </si>
  <si>
    <t>减少政府城市管理的成本</t>
  </si>
  <si>
    <t>较高</t>
  </si>
  <si>
    <t>本项目的开展将有效评估现有首都城市环境精细化管理考核评价体系的基础内容、经济效益以及实施效果，对北京市推动城市精细化管理有一定的现实意义，有利于践行好人民城市人民建、管好城市为人民的重要理念。同时还能通过考评体系优化唤起市民参与城市管理的主动性和积极性，培养企业和市民承担社会环境保护的责任和意识，减少政府城市管理的成本，具有一定的经济效益。</t>
  </si>
  <si>
    <t>社会效益指标</t>
  </si>
  <si>
    <t>为提升首都城市精细化管理水平提供具体思路</t>
  </si>
  <si>
    <t>相关项目成果供首都城市环境建设管理委员会办公室参考，作为考评体系优化的资料依据，为改进现有首都城市精细化管理考核评价体系的提供思路。</t>
  </si>
  <si>
    <t>可持续影响指标</t>
  </si>
  <si>
    <t>为2024年考评体系优化提供参考</t>
  </si>
  <si>
    <t>满意度指标
10分</t>
  </si>
  <si>
    <t>服务对象满意度标</t>
  </si>
  <si>
    <t>受益对象满意度</t>
  </si>
  <si>
    <t>委托单位满意度</t>
  </si>
  <si>
    <t>社会认可度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</si>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</sst>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3">
    <font>
      <sz val="11"/>
      <color theme="1"/>
      <name val="宋体"/>
      <charset val="134"/>
      <scheme val="minor"/>
    </font>
    <font>
      <sz val="12"/>
      <name val="宋体"/>
      <charset val="134"/>
    </font>
    <font>
      <sz val="18"/>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8"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9" applyNumberFormat="0" applyFill="0" applyAlignment="0" applyProtection="0">
      <alignment vertical="center"/>
    </xf>
    <xf numFmtId="0" fontId="9" fillId="0" borderId="9" applyNumberFormat="0" applyFill="0" applyAlignment="0" applyProtection="0">
      <alignment vertical="center"/>
    </xf>
    <xf numFmtId="0" fontId="10" fillId="0" borderId="10" applyNumberFormat="0" applyFill="0" applyAlignment="0" applyProtection="0">
      <alignment vertical="center"/>
    </xf>
    <xf numFmtId="0" fontId="10" fillId="0" borderId="0" applyNumberFormat="0" applyFill="0" applyBorder="0" applyAlignment="0" applyProtection="0">
      <alignment vertical="center"/>
    </xf>
    <xf numFmtId="0" fontId="11" fillId="3" borderId="11" applyNumberFormat="0" applyAlignment="0" applyProtection="0">
      <alignment vertical="center"/>
    </xf>
    <xf numFmtId="0" fontId="12" fillId="4" borderId="12" applyNumberFormat="0" applyAlignment="0" applyProtection="0">
      <alignment vertical="center"/>
    </xf>
    <xf numFmtId="0" fontId="13" fillId="4" borderId="11" applyNumberFormat="0" applyAlignment="0" applyProtection="0">
      <alignment vertical="center"/>
    </xf>
    <xf numFmtId="0" fontId="14" fillId="5" borderId="13" applyNumberFormat="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1" fillId="0" borderId="0"/>
  </cellStyleXfs>
  <cellXfs count="34">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1" xfId="0" applyFont="1" applyBorder="1" applyAlignment="1">
      <alignment horizontal="center" vertical="center" wrapText="1"/>
    </xf>
    <xf numFmtId="176" fontId="1" fillId="0" borderId="1" xfId="0" applyNumberFormat="1" applyFont="1" applyFill="1" applyBorder="1" applyAlignment="1">
      <alignment horizontal="center" vertical="center" wrapText="1"/>
    </xf>
    <xf numFmtId="10" fontId="1" fillId="0" borderId="1" xfId="0" applyNumberFormat="1" applyFont="1" applyBorder="1" applyAlignment="1">
      <alignment horizontal="center" vertical="center"/>
    </xf>
    <xf numFmtId="0" fontId="1" fillId="0" borderId="1" xfId="0" applyFont="1" applyBorder="1" applyAlignment="1">
      <alignment horizontal="justify" vertical="center" wrapText="1"/>
    </xf>
    <xf numFmtId="0" fontId="1" fillId="0" borderId="1" xfId="0" applyFont="1" applyFill="1" applyBorder="1" applyAlignment="1">
      <alignment horizontal="justify" vertical="center" wrapText="1"/>
    </xf>
    <xf numFmtId="0" fontId="1"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9" fontId="1" fillId="0" borderId="6"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9" fontId="1" fillId="0" borderId="5" xfId="0" applyNumberFormat="1" applyFont="1" applyFill="1" applyBorder="1" applyAlignment="1">
      <alignment horizontal="center" vertical="center" wrapText="1"/>
    </xf>
    <xf numFmtId="177" fontId="1"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4" xfId="0" applyFont="1" applyFill="1" applyBorder="1" applyAlignment="1">
      <alignment horizontal="center" vertical="center"/>
    </xf>
    <xf numFmtId="177" fontId="1" fillId="0" borderId="1" xfId="0" applyNumberFormat="1" applyFont="1" applyBorder="1" applyAlignment="1">
      <alignment horizontal="center" vertical="center"/>
    </xf>
    <xf numFmtId="0" fontId="1" fillId="0" borderId="1"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selection activeCell="A1" sqref="A1:I1"/>
    </sheetView>
  </sheetViews>
  <sheetFormatPr defaultColWidth="9" defaultRowHeight="14.25"/>
  <cols>
    <col min="1" max="1" width="11.25" style="1" customWidth="1"/>
    <col min="2" max="2" width="10.5" style="1" customWidth="1"/>
    <col min="3" max="3" width="16.375" style="2" customWidth="1"/>
    <col min="4" max="4" width="26" style="2" customWidth="1"/>
    <col min="5" max="6" width="15.375" style="2" customWidth="1"/>
    <col min="7" max="8" width="12.625" style="2" customWidth="1"/>
    <col min="9" max="9" width="30.8833333333333" style="2" customWidth="1"/>
    <col min="10" max="16384" width="9" style="1"/>
  </cols>
  <sheetData>
    <row r="1" s="1" customFormat="1" ht="51" customHeight="1" spans="1:9">
      <c r="A1" s="3" t="s">
        <v>0</v>
      </c>
      <c r="B1" s="4"/>
      <c r="C1" s="4"/>
      <c r="D1" s="4"/>
      <c r="E1" s="4"/>
      <c r="F1" s="4"/>
      <c r="G1" s="4"/>
      <c r="H1" s="4"/>
      <c r="I1" s="4"/>
    </row>
    <row r="2" ht="25" customHeight="1" spans="1:9">
      <c r="A2" s="5" t="s">
        <v>1</v>
      </c>
      <c r="B2" s="5"/>
      <c r="C2" s="5"/>
      <c r="D2" s="5" t="s">
        <v>2</v>
      </c>
      <c r="E2" s="5"/>
      <c r="F2" s="5"/>
      <c r="G2" s="5"/>
      <c r="H2" s="5"/>
      <c r="I2" s="5"/>
    </row>
    <row r="3" ht="25" customHeight="1" spans="1:9">
      <c r="A3" s="5" t="s">
        <v>3</v>
      </c>
      <c r="B3" s="5"/>
      <c r="C3" s="5"/>
      <c r="D3" s="5" t="s">
        <v>4</v>
      </c>
      <c r="E3" s="5"/>
      <c r="F3" s="5" t="s">
        <v>5</v>
      </c>
      <c r="G3" s="6" t="s">
        <v>6</v>
      </c>
      <c r="H3" s="7"/>
      <c r="I3" s="8"/>
    </row>
    <row r="4" ht="25" customHeight="1" spans="1:9">
      <c r="A4" s="6" t="s">
        <v>7</v>
      </c>
      <c r="B4" s="7"/>
      <c r="C4" s="8"/>
      <c r="D4" s="6" t="s">
        <v>8</v>
      </c>
      <c r="E4" s="8"/>
      <c r="F4" s="5" t="s">
        <v>9</v>
      </c>
      <c r="G4" s="6" t="s">
        <v>10</v>
      </c>
      <c r="H4" s="7"/>
      <c r="I4" s="8"/>
    </row>
    <row r="5" ht="25" customHeight="1" spans="1:9">
      <c r="A5" s="5" t="s">
        <v>11</v>
      </c>
      <c r="B5" s="5"/>
      <c r="C5" s="5"/>
      <c r="D5" s="9" t="s">
        <v>12</v>
      </c>
      <c r="E5" s="9"/>
      <c r="F5" s="9" t="s">
        <v>13</v>
      </c>
      <c r="G5" s="10">
        <v>66056228</v>
      </c>
      <c r="H5" s="11"/>
      <c r="I5" s="31"/>
    </row>
    <row r="6" ht="25" customHeight="1" spans="1:9">
      <c r="A6" s="12" t="s">
        <v>14</v>
      </c>
      <c r="B6" s="13"/>
      <c r="C6" s="13"/>
      <c r="D6" s="12" t="s">
        <v>15</v>
      </c>
      <c r="E6" s="12" t="s">
        <v>16</v>
      </c>
      <c r="F6" s="12" t="s">
        <v>17</v>
      </c>
      <c r="G6" s="12" t="s">
        <v>18</v>
      </c>
      <c r="H6" s="12" t="s">
        <v>19</v>
      </c>
      <c r="I6" s="12" t="s">
        <v>20</v>
      </c>
    </row>
    <row r="7" ht="25" customHeight="1" spans="1:9">
      <c r="A7" s="14"/>
      <c r="B7" s="5" t="s">
        <v>21</v>
      </c>
      <c r="C7" s="5"/>
      <c r="D7" s="15">
        <v>9.95</v>
      </c>
      <c r="E7" s="15">
        <v>9.95</v>
      </c>
      <c r="F7" s="15">
        <v>9.95</v>
      </c>
      <c r="G7" s="5">
        <v>10</v>
      </c>
      <c r="H7" s="16">
        <f>F7/E7</f>
        <v>1</v>
      </c>
      <c r="I7" s="32">
        <f>H7*G7</f>
        <v>10</v>
      </c>
    </row>
    <row r="8" ht="25" customHeight="1" spans="1:9">
      <c r="A8" s="14"/>
      <c r="B8" s="5" t="s">
        <v>22</v>
      </c>
      <c r="C8" s="5"/>
      <c r="D8" s="15">
        <v>9.95</v>
      </c>
      <c r="E8" s="15">
        <v>9.95</v>
      </c>
      <c r="F8" s="15">
        <v>9.95</v>
      </c>
      <c r="G8" s="5" t="s">
        <v>23</v>
      </c>
      <c r="H8" s="5" t="s">
        <v>24</v>
      </c>
      <c r="I8" s="5" t="s">
        <v>23</v>
      </c>
    </row>
    <row r="9" ht="25" customHeight="1" spans="1:9">
      <c r="A9" s="14"/>
      <c r="B9" s="5" t="s">
        <v>25</v>
      </c>
      <c r="C9" s="5"/>
      <c r="D9" s="5"/>
      <c r="E9" s="5"/>
      <c r="F9" s="5"/>
      <c r="G9" s="5" t="s">
        <v>23</v>
      </c>
      <c r="H9" s="5" t="s">
        <v>24</v>
      </c>
      <c r="I9" s="5" t="s">
        <v>23</v>
      </c>
    </row>
    <row r="10" ht="25" customHeight="1" spans="1:9">
      <c r="A10" s="14"/>
      <c r="B10" s="5" t="s">
        <v>26</v>
      </c>
      <c r="C10" s="5"/>
      <c r="D10" s="5"/>
      <c r="E10" s="5"/>
      <c r="F10" s="5"/>
      <c r="G10" s="5" t="s">
        <v>23</v>
      </c>
      <c r="H10" s="5" t="s">
        <v>24</v>
      </c>
      <c r="I10" s="5" t="s">
        <v>23</v>
      </c>
    </row>
    <row r="11" ht="25" customHeight="1" spans="1:9">
      <c r="A11" s="14" t="s">
        <v>27</v>
      </c>
      <c r="B11" s="5" t="s">
        <v>28</v>
      </c>
      <c r="C11" s="5"/>
      <c r="D11" s="5"/>
      <c r="E11" s="5"/>
      <c r="F11" s="5" t="s">
        <v>29</v>
      </c>
      <c r="G11" s="5"/>
      <c r="H11" s="5"/>
      <c r="I11" s="5"/>
    </row>
    <row r="12" ht="163" customHeight="1" spans="1:9">
      <c r="A12" s="14"/>
      <c r="B12" s="17" t="s">
        <v>30</v>
      </c>
      <c r="C12" s="17"/>
      <c r="D12" s="17"/>
      <c r="E12" s="17"/>
      <c r="F12" s="18" t="s">
        <v>31</v>
      </c>
      <c r="G12" s="18"/>
      <c r="H12" s="18"/>
      <c r="I12" s="18"/>
    </row>
    <row r="13" ht="30" customHeight="1" spans="1:9">
      <c r="A13" s="14" t="s">
        <v>32</v>
      </c>
      <c r="B13" s="14" t="s">
        <v>33</v>
      </c>
      <c r="C13" s="14" t="s">
        <v>34</v>
      </c>
      <c r="D13" s="14" t="s">
        <v>35</v>
      </c>
      <c r="E13" s="14" t="s">
        <v>36</v>
      </c>
      <c r="F13" s="14" t="s">
        <v>37</v>
      </c>
      <c r="G13" s="14" t="s">
        <v>18</v>
      </c>
      <c r="H13" s="14" t="s">
        <v>20</v>
      </c>
      <c r="I13" s="14" t="s">
        <v>38</v>
      </c>
    </row>
    <row r="14" ht="62" customHeight="1" spans="1:9">
      <c r="A14" s="14"/>
      <c r="B14" s="14" t="s">
        <v>39</v>
      </c>
      <c r="C14" s="14" t="s">
        <v>40</v>
      </c>
      <c r="D14" s="19" t="s">
        <v>41</v>
      </c>
      <c r="E14" s="19" t="s">
        <v>42</v>
      </c>
      <c r="F14" s="19" t="s">
        <v>42</v>
      </c>
      <c r="G14" s="20">
        <v>10</v>
      </c>
      <c r="H14" s="20">
        <v>10</v>
      </c>
      <c r="I14" s="33" t="s">
        <v>43</v>
      </c>
    </row>
    <row r="15" ht="62" customHeight="1" spans="1:9">
      <c r="A15" s="14"/>
      <c r="B15" s="14"/>
      <c r="C15" s="14"/>
      <c r="D15" s="19" t="s">
        <v>44</v>
      </c>
      <c r="E15" s="19" t="s">
        <v>45</v>
      </c>
      <c r="F15" s="19" t="s">
        <v>46</v>
      </c>
      <c r="G15" s="20">
        <v>10</v>
      </c>
      <c r="H15" s="20">
        <v>10</v>
      </c>
      <c r="I15" s="33" t="s">
        <v>47</v>
      </c>
    </row>
    <row r="16" ht="56" customHeight="1" spans="1:9">
      <c r="A16" s="14"/>
      <c r="B16" s="14"/>
      <c r="C16" s="14"/>
      <c r="D16" s="19" t="s">
        <v>44</v>
      </c>
      <c r="E16" s="19" t="s">
        <v>48</v>
      </c>
      <c r="F16" s="19" t="s">
        <v>49</v>
      </c>
      <c r="G16" s="20">
        <v>10</v>
      </c>
      <c r="H16" s="20">
        <v>10</v>
      </c>
      <c r="I16" s="33" t="s">
        <v>50</v>
      </c>
    </row>
    <row r="17" ht="57" customHeight="1" spans="1:9">
      <c r="A17" s="14"/>
      <c r="B17" s="14"/>
      <c r="C17" s="14" t="s">
        <v>51</v>
      </c>
      <c r="D17" s="19" t="s">
        <v>52</v>
      </c>
      <c r="E17" s="21" t="s">
        <v>53</v>
      </c>
      <c r="F17" s="20" t="s">
        <v>53</v>
      </c>
      <c r="G17" s="22">
        <v>5</v>
      </c>
      <c r="H17" s="20">
        <v>5</v>
      </c>
      <c r="I17" s="33" t="s">
        <v>54</v>
      </c>
    </row>
    <row r="18" ht="30" customHeight="1" spans="1:9">
      <c r="A18" s="14"/>
      <c r="B18" s="14"/>
      <c r="C18" s="14"/>
      <c r="D18" s="19" t="s">
        <v>55</v>
      </c>
      <c r="E18" s="23">
        <v>0.9</v>
      </c>
      <c r="F18" s="24">
        <v>1</v>
      </c>
      <c r="G18" s="25">
        <v>5</v>
      </c>
      <c r="H18" s="20">
        <v>5</v>
      </c>
      <c r="I18" s="14"/>
    </row>
    <row r="19" ht="49" customHeight="1" spans="1:9">
      <c r="A19" s="14"/>
      <c r="B19" s="14"/>
      <c r="C19" s="14" t="s">
        <v>56</v>
      </c>
      <c r="D19" s="14" t="s">
        <v>57</v>
      </c>
      <c r="E19" s="26" t="s">
        <v>58</v>
      </c>
      <c r="F19" s="20" t="s">
        <v>59</v>
      </c>
      <c r="G19" s="14">
        <v>5</v>
      </c>
      <c r="H19" s="20">
        <v>2.5</v>
      </c>
      <c r="I19" s="14" t="s">
        <v>60</v>
      </c>
    </row>
    <row r="20" ht="30" customHeight="1" spans="1:9">
      <c r="A20" s="14"/>
      <c r="B20" s="14"/>
      <c r="C20" s="14" t="s">
        <v>61</v>
      </c>
      <c r="D20" s="14" t="s">
        <v>62</v>
      </c>
      <c r="E20" s="20" t="s">
        <v>63</v>
      </c>
      <c r="F20" s="20" t="s">
        <v>63</v>
      </c>
      <c r="G20" s="14">
        <v>5</v>
      </c>
      <c r="H20" s="20">
        <v>5</v>
      </c>
      <c r="I20" s="14"/>
    </row>
    <row r="21" ht="192" customHeight="1" spans="1:9">
      <c r="A21" s="14"/>
      <c r="B21" s="14" t="s">
        <v>64</v>
      </c>
      <c r="C21" s="14" t="s">
        <v>65</v>
      </c>
      <c r="D21" s="14" t="s">
        <v>66</v>
      </c>
      <c r="E21" s="14" t="s">
        <v>67</v>
      </c>
      <c r="F21" s="14" t="s">
        <v>67</v>
      </c>
      <c r="G21" s="14">
        <v>10</v>
      </c>
      <c r="H21" s="14">
        <v>8.5</v>
      </c>
      <c r="I21" s="33" t="s">
        <v>68</v>
      </c>
    </row>
    <row r="22" ht="94" customHeight="1" spans="1:9">
      <c r="A22" s="14"/>
      <c r="B22" s="14"/>
      <c r="C22" s="14" t="s">
        <v>69</v>
      </c>
      <c r="D22" s="14" t="s">
        <v>70</v>
      </c>
      <c r="E22" s="14" t="s">
        <v>53</v>
      </c>
      <c r="F22" s="14" t="s">
        <v>53</v>
      </c>
      <c r="G22" s="14">
        <v>10</v>
      </c>
      <c r="H22" s="14">
        <v>9.5</v>
      </c>
      <c r="I22" s="33" t="s">
        <v>71</v>
      </c>
    </row>
    <row r="23" ht="39" customHeight="1" spans="1:9">
      <c r="A23" s="14"/>
      <c r="B23" s="14"/>
      <c r="C23" s="14" t="s">
        <v>72</v>
      </c>
      <c r="D23" s="14" t="s">
        <v>73</v>
      </c>
      <c r="E23" s="14" t="s">
        <v>53</v>
      </c>
      <c r="F23" s="14" t="s">
        <v>53</v>
      </c>
      <c r="G23" s="14">
        <v>10</v>
      </c>
      <c r="H23" s="14">
        <v>10</v>
      </c>
      <c r="I23" s="14"/>
    </row>
    <row r="24" ht="30" customHeight="1" spans="1:9">
      <c r="A24" s="14"/>
      <c r="B24" s="14" t="s">
        <v>74</v>
      </c>
      <c r="C24" s="14" t="s">
        <v>75</v>
      </c>
      <c r="D24" s="19" t="s">
        <v>76</v>
      </c>
      <c r="E24" s="27">
        <v>0.95</v>
      </c>
      <c r="F24" s="24">
        <v>1</v>
      </c>
      <c r="G24" s="5">
        <v>5</v>
      </c>
      <c r="H24" s="5">
        <v>5</v>
      </c>
      <c r="I24" s="14"/>
    </row>
    <row r="25" ht="30" customHeight="1" spans="1:9">
      <c r="A25" s="14"/>
      <c r="B25" s="14"/>
      <c r="C25" s="14"/>
      <c r="D25" s="19" t="s">
        <v>77</v>
      </c>
      <c r="E25" s="27">
        <v>0.98</v>
      </c>
      <c r="F25" s="24">
        <v>1</v>
      </c>
      <c r="G25" s="5">
        <v>3</v>
      </c>
      <c r="H25" s="5">
        <v>3</v>
      </c>
      <c r="I25" s="14"/>
    </row>
    <row r="26" ht="30" customHeight="1" spans="1:9">
      <c r="A26" s="14"/>
      <c r="B26" s="14"/>
      <c r="C26" s="14"/>
      <c r="D26" s="19" t="s">
        <v>78</v>
      </c>
      <c r="E26" s="27">
        <v>0.95</v>
      </c>
      <c r="F26" s="24">
        <v>1</v>
      </c>
      <c r="G26" s="5">
        <v>2</v>
      </c>
      <c r="H26" s="5">
        <v>2</v>
      </c>
      <c r="I26" s="14"/>
    </row>
    <row r="27" ht="30" customHeight="1" spans="1:9">
      <c r="A27" s="14" t="s">
        <v>79</v>
      </c>
      <c r="B27" s="14"/>
      <c r="C27" s="14"/>
      <c r="D27" s="14"/>
      <c r="E27" s="14"/>
      <c r="F27" s="14"/>
      <c r="G27" s="14">
        <f>SUM(G14:G26)+G7</f>
        <v>100</v>
      </c>
      <c r="H27" s="28">
        <f>SUM(H14:H26,I7)</f>
        <v>95.5</v>
      </c>
      <c r="I27" s="5"/>
    </row>
    <row r="28" ht="144" customHeight="1" spans="1:2">
      <c r="A28" s="29" t="s">
        <v>80</v>
      </c>
      <c r="B28" s="30"/>
    </row>
  </sheetData>
  <mergeCells count="32">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7:F27"/>
    <mergeCell ref="A28:I28"/>
    <mergeCell ref="A6:A10"/>
    <mergeCell ref="A11:A12"/>
    <mergeCell ref="A13:A26"/>
    <mergeCell ref="B14:B20"/>
    <mergeCell ref="B21:B23"/>
    <mergeCell ref="B24:B26"/>
    <mergeCell ref="C14:C16"/>
    <mergeCell ref="C17:C18"/>
    <mergeCell ref="C24: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精细化管理研究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38036</dc:creator>
  <cp:lastModifiedBy>李鑫</cp:lastModifiedBy>
  <dcterms:created xsi:type="dcterms:W3CDTF">2024-05-15T09:23:00Z</dcterms:created>
  <dcterms:modified xsi:type="dcterms:W3CDTF">2024-05-16T05:36:46Z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DEBD7B62BBF7404FAD2BF6D756D6E65C_11</vt:lpwstr>
  </property>
  <property fmtid="{D5CDD505-2E9C-101B-9397-08002B2CF9AE}" pid="3" name="KSOProductBuildVer">
    <vt:lpwstr>2052-12.1.0.16729</vt:lpwstr>
  </property>
</Properties>
</file>