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<sst xmlns="http://schemas.openxmlformats.org/spreadsheetml/2006/main" count="109" uniqueCount="86">
  <si>
    <r>
      <t xml:space="preserve">项目支出绩效自评表
</t>
    </r>
    <r>
      <rPr>
        <sz val="18"/>
        <rFont val="仿宋_GB2312"/>
        <charset val="134"/>
      </rPr>
      <t>（2023年度）</t>
    </r>
  </si>
  <si>
    <t>项目名称</t>
  </si>
  <si>
    <t>2022年北京市建筑垃圾综合治理违法违规信息收集服务项目尾款</t>
  </si>
  <si>
    <t>主管部门</t>
  </si>
  <si>
    <t>北京市城市管理委员会</t>
  </si>
  <si>
    <t>实施单位</t>
  </si>
  <si>
    <t>北京市城市管理委员会机关</t>
  </si>
  <si>
    <t>项目属性</t>
  </si>
  <si>
    <t>延续项目</t>
  </si>
  <si>
    <t>项目期</t>
  </si>
  <si>
    <t>1年</t>
  </si>
  <si>
    <t>项目负责人</t>
  </si>
  <si>
    <t>尚德磊</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</si>
  <si>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</si>
  <si>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</si>
  <si>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</si>
  <si>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</si>
  <si>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</si>
  <si>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</si>
  <si>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</si>
  <si>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</si>
  <si>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</si>
  <si>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</si>
  <si>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</si>
  <si>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</si>
  <si>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</si>
  <si>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</si>
  <si>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</si>
  <si>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</si>
  <si>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</si>
  <si>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全市16个区平均每月检查工地不少于36个,车辆不少于50辆,城六区每月每区平均覆盖不少于2次，10个郊区每月每区平均覆盖不少于1次。此外，特殊天气、重点节日、重大活动期间成立应急组连续检查。通过对北京市十六区施工工地车辆达标使用情况以及运输车辆达标使用情况进行实地调查，获取违法违规车辆的图像资料，从源头出发，摸清夜间建筑垃圾土方砂石运输违法违规情况，取得全面、可靠的第一手调查资料，加大处罚力度，强化承运商及车辆驾驶员维护公共环境卫生的责任心以及安全意识。</t>
  </si>
  <si>
    <t>项目执行期限到2023年8月，2023年度共计执行8个月。全市16个区平均每月检查工地不少于36个,车辆不少于50辆,城六区每月每区平均覆盖不少于2次，10个郊区每月每区平均覆盖不少于1次。已提交检查成果月度报告8份，项目结项报告1份。</t>
  </si>
  <si>
    <t>绩
效
指
标</t>
  </si>
  <si>
    <t>一级指标</t>
  </si>
  <si>
    <t>二级指标</t>
  </si>
  <si>
    <t>三级指标</t>
  </si>
  <si>
    <t>年度指标值</t>
  </si>
  <si>
    <t>实际完成值</t>
  </si>
  <si>
    <t>偏差原因分析及改进措施</t>
  </si>
  <si>
    <t>产出指标
50分</t>
  </si>
  <si>
    <t>数量指标</t>
  </si>
  <si>
    <t>指标1：检查频次</t>
  </si>
  <si>
    <t>城六区每区每月检查不少于2次，10个郊区每区每月检查不少于1次。</t>
  </si>
  <si>
    <t>无偏差</t>
  </si>
  <si>
    <t>指标2：检查数量</t>
  </si>
  <si>
    <t>全市16个区平均每月检查工地不少于36个,车辆不少于50辆。</t>
  </si>
  <si>
    <t>指标3：成果报告数量</t>
  </si>
  <si>
    <t>每月1份月报，全年共计8份；项目结项报告1份。</t>
  </si>
  <si>
    <t>质量指标</t>
  </si>
  <si>
    <t>指标1：检查覆盖率</t>
  </si>
  <si>
    <t>每月覆盖16个区，达到检查频率和数量</t>
  </si>
  <si>
    <t>指标2：资料提交质量</t>
  </si>
  <si>
    <t>1.日常监管收集的违法违规现象，留存违法违规照片、录像等证据，并及时上传至《北京市建筑垃圾车辆运输管理系统》。2.信息收集结果及时填入《日常信息收集登记表》，检查结束后第二天向市城管委提供检查信息。</t>
  </si>
  <si>
    <t>每日保存违法违规照片、录像等证据，并及时上传至《北京市建筑垃圾车辆运输管理系统》；信息收集结果及时填入《日常信息收集登记表》，检查结束后第二天向市城管委提供检查信息。</t>
  </si>
  <si>
    <t>时效指标</t>
  </si>
  <si>
    <t>指标1：每月检查时间</t>
  </si>
  <si>
    <t>每月1日至20日</t>
  </si>
  <si>
    <t>日常检查时间为每月1日至20日，不分节假日，完成率100%。</t>
  </si>
  <si>
    <t>指标2：月报提交时间</t>
  </si>
  <si>
    <t>每月21日至25日</t>
  </si>
  <si>
    <t>每月25日前提交项目月度成果报告，完成率100%</t>
  </si>
  <si>
    <t>指标3：结项报告提交时间</t>
  </si>
  <si>
    <t>2023年8月10日前</t>
  </si>
  <si>
    <t>项目结束后10个自然日内，提交项目结项报告。</t>
  </si>
  <si>
    <t>成本指标</t>
  </si>
  <si>
    <t>指标1：项目预算控制数</t>
  </si>
  <si>
    <t>2023年当年尾款不超过12.1020万元</t>
  </si>
  <si>
    <t>效益指标
30分</t>
  </si>
  <si>
    <t>社会效益指标</t>
  </si>
  <si>
    <t>指标1：社会效益指标</t>
  </si>
  <si>
    <t>规范建筑垃圾土方砂石运输行为，引导企业诚信守法经营，减少建筑垃圾车辆违法违规行为</t>
  </si>
  <si>
    <t>生态效益指标</t>
  </si>
  <si>
    <t>指标1：环境效益指标</t>
  </si>
  <si>
    <t>有效减少渣土遗撒、道路扬尘。</t>
  </si>
  <si>
    <t>可持续影响指标</t>
  </si>
  <si>
    <t>指标1：可持续影响指标</t>
  </si>
  <si>
    <t>创建信息台账，形成长效监管机制，不断提高北京市各区建筑垃圾土方砂石夜间运输的规范水平，城市市容环境明显改善。</t>
  </si>
  <si>
    <t>长效监管机制有待进一步完善，主要原因为长效管理涉及持续监督检查和不同部门之间协同合作，需要进一步完善相关机制。</t>
  </si>
  <si>
    <t>满意度指标
10分</t>
  </si>
  <si>
    <t>服务对象满意度标</t>
  </si>
  <si>
    <t>指标1：满意度指标</t>
  </si>
  <si>
    <t>保持环境卫生干净整洁，市民满意度不断提高，达到85%以上满意度。</t>
  </si>
  <si>
    <t>保持建筑工地周边卫生干净整洁，车辆运输规范，市民满意度和认可度不断提高</t>
  </si>
  <si>
    <t>居民满意度和认可度有待进一步提高，主要原因为满意度涉及居民主观性评价，较易受周边环境的影响，因此下一步将持续加强信息收集工作，提高整改效率，不断提升居民满意度。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</si>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</sst>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8"/>
      <name val="方正小标宋简体"/>
      <charset val="134"/>
    </font>
    <font>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176" fontId="3" fillId="0" borderId="1" xfId="0" applyNumberFormat="1" applyFont="1" applyBorder="1" applyAlignment="1">
      <alignment horizontal="center" vertical="center"/>
    </xf>
    <xf numFmtId="10" fontId="3" fillId="0" borderId="1" xfId="0" applyNumberFormat="1" applyFont="1" applyFill="1" applyBorder="1" applyAlignment="1">
      <alignment horizontal="center" vertical="center"/>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4" xfId="0" applyFont="1" applyFill="1" applyBorder="1" applyAlignment="1">
      <alignment horizontal="center" vertical="center"/>
    </xf>
    <xf numFmtId="177" fontId="3"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G18" sqref="G18"/>
    </sheetView>
  </sheetViews>
  <sheetFormatPr defaultColWidth="9" defaultRowHeight="14.25"/>
  <cols>
    <col min="1" max="1" width="11.2583333333333" style="1" customWidth="1"/>
    <col min="2" max="2" width="12.625" style="1" customWidth="1"/>
    <col min="3" max="3" width="13.5" style="1" customWidth="1"/>
    <col min="4" max="4" width="19.1333333333333" style="1" customWidth="1"/>
    <col min="5" max="5" width="25.6333333333333" style="1" customWidth="1"/>
    <col min="6" max="6" width="24" style="1" customWidth="1"/>
    <col min="7" max="8" width="13.125" style="2" customWidth="1"/>
    <col min="9" max="9" width="22.9083333333333" style="1" customWidth="1"/>
    <col min="10" max="11" width="9" style="1"/>
    <col min="12" max="12" width="12.6333333333333" style="1"/>
    <col min="13" max="16384" width="9" style="1"/>
  </cols>
  <sheetData>
    <row r="1" s="1" customFormat="1" ht="56" customHeight="1" spans="1:9">
      <c r="A1" s="3" t="s">
        <v>0</v>
      </c>
      <c r="B1" s="4"/>
      <c r="C1" s="4"/>
      <c r="D1" s="4"/>
      <c r="E1" s="4"/>
      <c r="F1" s="4"/>
      <c r="G1" s="4"/>
      <c r="H1" s="4"/>
      <c r="I1" s="4"/>
    </row>
    <row r="2" s="1" customFormat="1" ht="25" customHeight="1" spans="1:9">
      <c r="A2" s="5" t="s">
        <v>1</v>
      </c>
      <c r="B2" s="5"/>
      <c r="C2" s="5"/>
      <c r="D2" s="5" t="s">
        <v>2</v>
      </c>
      <c r="E2" s="5"/>
      <c r="F2" s="5"/>
      <c r="G2" s="5"/>
      <c r="H2" s="5"/>
      <c r="I2" s="5"/>
    </row>
    <row r="3" s="1" customFormat="1" ht="25" customHeight="1" spans="1:9">
      <c r="A3" s="5" t="s">
        <v>3</v>
      </c>
      <c r="B3" s="5"/>
      <c r="C3" s="5"/>
      <c r="D3" s="5" t="s">
        <v>4</v>
      </c>
      <c r="E3" s="5"/>
      <c r="F3" s="5" t="s">
        <v>5</v>
      </c>
      <c r="G3" s="6" t="s">
        <v>6</v>
      </c>
      <c r="H3" s="7"/>
      <c r="I3" s="25"/>
    </row>
    <row r="4" s="1" customFormat="1" ht="25" customHeight="1" spans="1:9">
      <c r="A4" s="8" t="s">
        <v>7</v>
      </c>
      <c r="B4" s="9"/>
      <c r="C4" s="10"/>
      <c r="D4" s="8" t="s">
        <v>8</v>
      </c>
      <c r="E4" s="10"/>
      <c r="F4" s="5" t="s">
        <v>9</v>
      </c>
      <c r="G4" s="8" t="s">
        <v>10</v>
      </c>
      <c r="H4" s="9"/>
      <c r="I4" s="10"/>
    </row>
    <row r="5" s="1" customFormat="1" ht="25" customHeight="1" spans="1:9">
      <c r="A5" s="5" t="s">
        <v>11</v>
      </c>
      <c r="B5" s="5"/>
      <c r="C5" s="5"/>
      <c r="D5" s="5" t="s">
        <v>12</v>
      </c>
      <c r="E5" s="5"/>
      <c r="F5" s="5" t="s">
        <v>13</v>
      </c>
      <c r="G5" s="8">
        <v>66055508</v>
      </c>
      <c r="H5" s="9"/>
      <c r="I5" s="10"/>
    </row>
    <row r="6" s="1" customFormat="1" ht="25" customHeight="1" spans="1:9">
      <c r="A6" s="11" t="s">
        <v>14</v>
      </c>
      <c r="B6" s="12"/>
      <c r="C6" s="12"/>
      <c r="D6" s="13" t="s">
        <v>15</v>
      </c>
      <c r="E6" s="14" t="s">
        <v>16</v>
      </c>
      <c r="F6" s="13" t="s">
        <v>17</v>
      </c>
      <c r="G6" s="11" t="s">
        <v>18</v>
      </c>
      <c r="H6" s="11" t="s">
        <v>19</v>
      </c>
      <c r="I6" s="11" t="s">
        <v>20</v>
      </c>
    </row>
    <row r="7" s="1" customFormat="1" ht="25" customHeight="1" spans="1:9">
      <c r="A7" s="15"/>
      <c r="B7" s="5" t="s">
        <v>21</v>
      </c>
      <c r="C7" s="16"/>
      <c r="D7" s="17">
        <v>12.102</v>
      </c>
      <c r="E7" s="17">
        <v>12.102</v>
      </c>
      <c r="F7" s="17">
        <v>12.102</v>
      </c>
      <c r="G7" s="5">
        <v>10</v>
      </c>
      <c r="H7" s="18">
        <f>F7/E7</f>
        <v>1</v>
      </c>
      <c r="I7" s="26">
        <f>H7*G7</f>
        <v>10</v>
      </c>
    </row>
    <row r="8" s="1" customFormat="1" ht="25" customHeight="1" spans="1:9">
      <c r="A8" s="15"/>
      <c r="B8" s="5" t="s">
        <v>22</v>
      </c>
      <c r="C8" s="16"/>
      <c r="D8" s="17">
        <v>12.102</v>
      </c>
      <c r="E8" s="17">
        <v>12.102</v>
      </c>
      <c r="F8" s="17">
        <v>12.102</v>
      </c>
      <c r="G8" s="5" t="s">
        <v>23</v>
      </c>
      <c r="H8" s="5" t="s">
        <v>24</v>
      </c>
      <c r="I8" s="5" t="s">
        <v>23</v>
      </c>
    </row>
    <row r="9" s="1" customFormat="1" ht="25" customHeight="1" spans="1:9">
      <c r="A9" s="15"/>
      <c r="B9" s="5" t="s">
        <v>25</v>
      </c>
      <c r="C9" s="16"/>
      <c r="D9" s="5"/>
      <c r="E9" s="5"/>
      <c r="F9" s="5"/>
      <c r="G9" s="5" t="s">
        <v>23</v>
      </c>
      <c r="H9" s="5" t="s">
        <v>24</v>
      </c>
      <c r="I9" s="5" t="s">
        <v>23</v>
      </c>
    </row>
    <row r="10" s="1" customFormat="1" ht="25" customHeight="1" spans="1:9">
      <c r="A10" s="15"/>
      <c r="B10" s="5" t="s">
        <v>26</v>
      </c>
      <c r="C10" s="16"/>
      <c r="D10" s="5"/>
      <c r="E10" s="5"/>
      <c r="F10" s="5"/>
      <c r="G10" s="5" t="s">
        <v>23</v>
      </c>
      <c r="H10" s="5" t="s">
        <v>24</v>
      </c>
      <c r="I10" s="5" t="s">
        <v>23</v>
      </c>
    </row>
    <row r="11" s="1" customFormat="1" ht="25" customHeight="1" spans="1:9">
      <c r="A11" s="15" t="s">
        <v>27</v>
      </c>
      <c r="B11" s="5" t="s">
        <v>28</v>
      </c>
      <c r="C11" s="5"/>
      <c r="D11" s="5"/>
      <c r="E11" s="5"/>
      <c r="F11" s="5" t="s">
        <v>29</v>
      </c>
      <c r="G11" s="5"/>
      <c r="H11" s="5"/>
      <c r="I11" s="5"/>
    </row>
    <row r="12" s="1" customFormat="1" ht="123" customHeight="1" spans="1:9">
      <c r="A12" s="15"/>
      <c r="B12" s="19" t="s">
        <v>30</v>
      </c>
      <c r="C12" s="19"/>
      <c r="D12" s="19"/>
      <c r="E12" s="19"/>
      <c r="F12" s="19" t="s">
        <v>31</v>
      </c>
      <c r="G12" s="15"/>
      <c r="H12" s="15"/>
      <c r="I12" s="19"/>
    </row>
    <row r="13" ht="34" customHeight="1" spans="1:9">
      <c r="A13" s="15" t="s">
        <v>32</v>
      </c>
      <c r="B13" s="15" t="s">
        <v>33</v>
      </c>
      <c r="C13" s="15" t="s">
        <v>34</v>
      </c>
      <c r="D13" s="15" t="s">
        <v>35</v>
      </c>
      <c r="E13" s="20" t="s">
        <v>36</v>
      </c>
      <c r="F13" s="20" t="s">
        <v>37</v>
      </c>
      <c r="G13" s="15" t="s">
        <v>18</v>
      </c>
      <c r="H13" s="15" t="s">
        <v>20</v>
      </c>
      <c r="I13" s="15" t="s">
        <v>38</v>
      </c>
    </row>
    <row r="14" ht="54" customHeight="1" spans="1:9">
      <c r="A14" s="15"/>
      <c r="B14" s="15" t="s">
        <v>39</v>
      </c>
      <c r="C14" s="15" t="s">
        <v>40</v>
      </c>
      <c r="D14" s="15" t="s">
        <v>41</v>
      </c>
      <c r="E14" s="15" t="s">
        <v>42</v>
      </c>
      <c r="F14" s="21">
        <v>1</v>
      </c>
      <c r="G14" s="15">
        <v>8</v>
      </c>
      <c r="H14" s="15">
        <v>8</v>
      </c>
      <c r="I14" s="15" t="s">
        <v>43</v>
      </c>
    </row>
    <row r="15" ht="59" customHeight="1" spans="1:9">
      <c r="A15" s="15"/>
      <c r="B15" s="15"/>
      <c r="C15" s="15"/>
      <c r="D15" s="15" t="s">
        <v>44</v>
      </c>
      <c r="E15" s="15" t="s">
        <v>45</v>
      </c>
      <c r="F15" s="21">
        <v>1</v>
      </c>
      <c r="G15" s="15">
        <v>8</v>
      </c>
      <c r="H15" s="15">
        <v>8</v>
      </c>
      <c r="I15" s="15" t="s">
        <v>43</v>
      </c>
    </row>
    <row r="16" ht="42" customHeight="1" spans="1:9">
      <c r="A16" s="15"/>
      <c r="B16" s="15"/>
      <c r="C16" s="15"/>
      <c r="D16" s="15" t="s">
        <v>46</v>
      </c>
      <c r="E16" s="15" t="s">
        <v>47</v>
      </c>
      <c r="F16" s="21">
        <v>1</v>
      </c>
      <c r="G16" s="15">
        <v>8</v>
      </c>
      <c r="H16" s="15">
        <v>8</v>
      </c>
      <c r="I16" s="15" t="s">
        <v>43</v>
      </c>
    </row>
    <row r="17" ht="39" customHeight="1" spans="1:9">
      <c r="A17" s="15"/>
      <c r="B17" s="15"/>
      <c r="C17" s="15" t="s">
        <v>48</v>
      </c>
      <c r="D17" s="15" t="s">
        <v>49</v>
      </c>
      <c r="E17" s="15" t="s">
        <v>50</v>
      </c>
      <c r="F17" s="21">
        <v>1</v>
      </c>
      <c r="G17" s="15">
        <v>6</v>
      </c>
      <c r="H17" s="15">
        <v>6</v>
      </c>
      <c r="I17" s="15" t="s">
        <v>43</v>
      </c>
    </row>
    <row r="18" ht="143" customHeight="1" spans="1:9">
      <c r="A18" s="15"/>
      <c r="B18" s="15"/>
      <c r="C18" s="15"/>
      <c r="D18" s="15" t="s">
        <v>51</v>
      </c>
      <c r="E18" s="15" t="s">
        <v>52</v>
      </c>
      <c r="F18" s="15" t="s">
        <v>53</v>
      </c>
      <c r="G18" s="15">
        <v>6</v>
      </c>
      <c r="H18" s="15">
        <v>6</v>
      </c>
      <c r="I18" s="15" t="s">
        <v>43</v>
      </c>
    </row>
    <row r="19" ht="70" customHeight="1" spans="1:9">
      <c r="A19" s="15"/>
      <c r="B19" s="15"/>
      <c r="C19" s="15" t="s">
        <v>54</v>
      </c>
      <c r="D19" s="15" t="s">
        <v>55</v>
      </c>
      <c r="E19" s="15" t="s">
        <v>56</v>
      </c>
      <c r="F19" s="15" t="s">
        <v>57</v>
      </c>
      <c r="G19" s="15">
        <v>3</v>
      </c>
      <c r="H19" s="15">
        <v>3</v>
      </c>
      <c r="I19" s="15" t="s">
        <v>43</v>
      </c>
    </row>
    <row r="20" ht="70" customHeight="1" spans="1:9">
      <c r="A20" s="15"/>
      <c r="B20" s="15"/>
      <c r="C20" s="15"/>
      <c r="D20" s="15" t="s">
        <v>58</v>
      </c>
      <c r="E20" s="15" t="s">
        <v>59</v>
      </c>
      <c r="F20" s="15" t="s">
        <v>60</v>
      </c>
      <c r="G20" s="15">
        <v>3</v>
      </c>
      <c r="H20" s="15">
        <v>3</v>
      </c>
      <c r="I20" s="15" t="s">
        <v>43</v>
      </c>
    </row>
    <row r="21" ht="49" customHeight="1" spans="1:9">
      <c r="A21" s="15"/>
      <c r="B21" s="15"/>
      <c r="C21" s="15"/>
      <c r="D21" s="15" t="s">
        <v>61</v>
      </c>
      <c r="E21" s="15" t="s">
        <v>62</v>
      </c>
      <c r="F21" s="15" t="s">
        <v>63</v>
      </c>
      <c r="G21" s="15">
        <v>3</v>
      </c>
      <c r="H21" s="15">
        <v>3</v>
      </c>
      <c r="I21" s="15" t="s">
        <v>43</v>
      </c>
    </row>
    <row r="22" ht="49" customHeight="1" spans="1:9">
      <c r="A22" s="15"/>
      <c r="B22" s="15"/>
      <c r="C22" s="15" t="s">
        <v>64</v>
      </c>
      <c r="D22" s="15" t="s">
        <v>65</v>
      </c>
      <c r="E22" s="15" t="s">
        <v>66</v>
      </c>
      <c r="F22" s="15" t="s">
        <v>66</v>
      </c>
      <c r="G22" s="15">
        <v>5</v>
      </c>
      <c r="H22" s="15">
        <v>5</v>
      </c>
      <c r="I22" s="15" t="s">
        <v>43</v>
      </c>
    </row>
    <row r="23" ht="70" customHeight="1" spans="1:9">
      <c r="A23" s="15"/>
      <c r="B23" s="15" t="s">
        <v>67</v>
      </c>
      <c r="C23" s="15" t="s">
        <v>68</v>
      </c>
      <c r="D23" s="15" t="s">
        <v>69</v>
      </c>
      <c r="E23" s="15" t="s">
        <v>70</v>
      </c>
      <c r="F23" s="15" t="s">
        <v>70</v>
      </c>
      <c r="G23" s="15">
        <v>10</v>
      </c>
      <c r="H23" s="15">
        <v>10</v>
      </c>
      <c r="I23" s="15" t="s">
        <v>43</v>
      </c>
    </row>
    <row r="24" ht="72" customHeight="1" spans="1:9">
      <c r="A24" s="15"/>
      <c r="B24" s="15"/>
      <c r="C24" s="15" t="s">
        <v>71</v>
      </c>
      <c r="D24" s="15" t="s">
        <v>72</v>
      </c>
      <c r="E24" s="15" t="s">
        <v>73</v>
      </c>
      <c r="F24" s="15" t="s">
        <v>73</v>
      </c>
      <c r="G24" s="15">
        <v>10</v>
      </c>
      <c r="H24" s="15">
        <v>10</v>
      </c>
      <c r="I24" s="15" t="s">
        <v>43</v>
      </c>
    </row>
    <row r="25" ht="131" customHeight="1" spans="1:9">
      <c r="A25" s="15"/>
      <c r="B25" s="15"/>
      <c r="C25" s="15" t="s">
        <v>74</v>
      </c>
      <c r="D25" s="15" t="s">
        <v>75</v>
      </c>
      <c r="E25" s="15" t="s">
        <v>76</v>
      </c>
      <c r="F25" s="15" t="s">
        <v>76</v>
      </c>
      <c r="G25" s="15">
        <v>10</v>
      </c>
      <c r="H25" s="15">
        <v>9</v>
      </c>
      <c r="I25" s="15" t="s">
        <v>77</v>
      </c>
    </row>
    <row r="26" ht="167" customHeight="1" spans="1:9">
      <c r="A26" s="15"/>
      <c r="B26" s="15" t="s">
        <v>78</v>
      </c>
      <c r="C26" s="15" t="s">
        <v>79</v>
      </c>
      <c r="D26" s="15" t="s">
        <v>80</v>
      </c>
      <c r="E26" s="15" t="s">
        <v>81</v>
      </c>
      <c r="F26" s="15" t="s">
        <v>82</v>
      </c>
      <c r="G26" s="15">
        <v>10</v>
      </c>
      <c r="H26" s="15">
        <v>9</v>
      </c>
      <c r="I26" s="15" t="s">
        <v>83</v>
      </c>
    </row>
    <row r="27" ht="36" customHeight="1" spans="1:9">
      <c r="A27" s="15" t="s">
        <v>84</v>
      </c>
      <c r="B27" s="15"/>
      <c r="C27" s="15"/>
      <c r="D27" s="15"/>
      <c r="E27" s="15"/>
      <c r="F27" s="15"/>
      <c r="G27" s="15">
        <v>100</v>
      </c>
      <c r="H27" s="15">
        <f>SUM(H14:H26)+I7</f>
        <v>98</v>
      </c>
      <c r="I27" s="16"/>
    </row>
    <row r="28" ht="138" customHeight="1" spans="1:9">
      <c r="A28" s="22" t="s">
        <v>85</v>
      </c>
      <c r="B28" s="23"/>
      <c r="C28" s="23"/>
      <c r="D28" s="23"/>
      <c r="E28" s="23"/>
      <c r="F28" s="23"/>
      <c r="G28" s="24"/>
      <c r="H28" s="24"/>
      <c r="I28" s="23"/>
    </row>
  </sheetData>
  <mergeCells count="31">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7:F27"/>
    <mergeCell ref="A28:I28"/>
    <mergeCell ref="A6:A10"/>
    <mergeCell ref="A11:A12"/>
    <mergeCell ref="A13:A26"/>
    <mergeCell ref="B14:B22"/>
    <mergeCell ref="B23:B25"/>
    <mergeCell ref="C14:C16"/>
    <mergeCell ref="C17:C18"/>
    <mergeCell ref="C19:C21"/>
  </mergeCells>
  <pageMargins left="0.471527777777778" right="0.275" top="0.55" bottom="0.196527777777778" header="0.354166666666667" footer="0.118055555555556"/>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2024-05-16T06:17:26Z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FFF613A3203F4B9AB4E411D3FE2591B9</vt:lpwstr>
  </property>
</Properties>
</file>