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<sst xmlns="http://schemas.openxmlformats.org/spreadsheetml/2006/main" count="100" uniqueCount="92">
  <si>
    <t xml:space="preserve">  项目支出绩效自评表
(2023年度）</t>
  </si>
  <si>
    <t>项目名称</t>
  </si>
  <si>
    <t>2021至2022年背街小巷环境精细化整治提升日常检查项目尾款</t>
  </si>
  <si>
    <t>主管部门</t>
  </si>
  <si>
    <t>北京市城市管理委员会</t>
  </si>
  <si>
    <t>实施单位</t>
  </si>
  <si>
    <t>北京市城市管理委机关</t>
  </si>
  <si>
    <t>项目负责人</t>
  </si>
  <si>
    <t>宋晶阳</t>
  </si>
  <si>
    <t>联系电话</t>
  </si>
  <si>
    <t>项目资金
（万元）</t>
  </si>
  <si>
    <t>年初预算数</t>
  </si>
  <si>
    <t>全年预算数</t>
  </si>
  <si>
    <t>全年
执行数</t>
  </si>
  <si>
    <t>分值</t>
  </si>
  <si>
    <t>执行率</t>
  </si>
  <si>
    <t>得分</t>
  </si>
  <si>
    <t>年度资金总额</t>
  </si>
  <si>
    <t>财政拨款</t>
  </si>
  <si>
    <t>—</t>
  </si>
  <si>
    <t xml:space="preserve">      上年结转资金</t>
  </si>
  <si>
    <t xml:space="preserve">  其他资金</t>
  </si>
  <si>
    <t>年度总体目标</t>
  </si>
  <si>
    <t>预期目标</t>
  </si>
  <si>
    <t>实际完成情况</t>
  </si>
  <si>
    <t>2021年4月底前完成比选工作，5月初正式开始检查，每月依据《背街小巷环境精细化整治提升检查验收办法》相关要求，组织第三方按照达标类、精治类、维护类开展分类检查，完成北京市十六区背街小巷环境精细化整治提升日常检查。每日检查完毕（每个工作日不低于10条背街小巷），次日12点前形成日报并及时收集整理各区整改反馈情况，在此基础上形成周报、月报及年报，以达到有效推进背街小巷环境精细化整治提升工作，健全完善长效治理机制，增强市民群众获得感、幸福感、安全感，并于2023年1月底前完成项目验收。</t>
  </si>
  <si>
    <t>竞争比选采购公告日期：2021年3月12日，竞争比选中选结果确认日期：2021年4月9日。成交供应商名称： 清研灵智信息咨询(北京)有限公司；成交金额：74.848000万元。2021-2022年度，检查时间为2021年5月1日-2022年12月31日，每日按照达标类、精治类、维护类开展分类检查，月度覆盖北京市十六区，项目周期内，完成日常检查500余轮次，共计检查6000余条次背街小巷（部分背街小巷检查频次大于1），提交日报及每日数据库1164份、月报13份（季度月年度月相关情况纳入季报年报）、季报5份、年度报告2份，结项报告1份，完成率100%。</t>
  </si>
  <si>
    <t>绩
效
指
标</t>
  </si>
  <si>
    <t>一级指标</t>
  </si>
  <si>
    <t>二级指标</t>
  </si>
  <si>
    <t>三级指标</t>
  </si>
  <si>
    <t>年度
指标值</t>
  </si>
  <si>
    <t>实际 
完成值</t>
  </si>
  <si>
    <t>偏差原因分析及改进措施</t>
  </si>
  <si>
    <t>产出指标</t>
  </si>
  <si>
    <t>数量指标</t>
  </si>
  <si>
    <t>回头看类背街小巷</t>
  </si>
  <si>
    <t>约3600条次</t>
  </si>
  <si>
    <t>回头看类检查背街小巷3969条次</t>
  </si>
  <si>
    <t>按市管委要求，每个工作日不低于10条背街小巷，每月对核心区及副中心每区检查60条，中心城区每区检查20条；每季度平原新城和生态涵养区每区检查10条，回头看类：在施类：维护类≈6:3:1（部分区无在施或无维护类）。2021-2022年度执行20个月，检查背街小巷共计不少于6000条，实际完成6705条次。完成率达到100%</t>
  </si>
  <si>
    <t>在施类背街小巷</t>
  </si>
  <si>
    <t>约1800条次</t>
  </si>
  <si>
    <t>在施类检查背街小巷1976条次</t>
  </si>
  <si>
    <t>维护类背街小巷</t>
  </si>
  <si>
    <t>约600条次</t>
  </si>
  <si>
    <t>维护类检查背街小巷760条次</t>
  </si>
  <si>
    <t>质量指标</t>
  </si>
  <si>
    <t>检查覆盖率</t>
  </si>
  <si>
    <t>覆盖16个区，每月核心区及副中心每区检查不少于60条，中心城区每区检查不少于20条；每季度平原新城和生态涵养区每区检查不少于10条，达到检查频率和数量。</t>
  </si>
  <si>
    <t>覆盖16个区，每月核心区及副中心每区检查不少于60条，中心城区每区检查不少于20条；每季度平原新城和生态涵养区每区检查不少于10条，项目周期内，完全按照此要求频次开展，覆盖3000余条次背街小巷，达到检查频率和数量。</t>
  </si>
  <si>
    <t>资料提交质量</t>
  </si>
  <si>
    <t>现场留存背街小巷环境问题照片、定位等证据，每日填写问题统计大表及日报，并于次日发送至指定工作群。</t>
  </si>
  <si>
    <t>时效指标</t>
  </si>
  <si>
    <t>日报</t>
  </si>
  <si>
    <t>每日检查完毕，次日12点前形成日报及每日数据库。</t>
  </si>
  <si>
    <t>按计划完成每日检查，按时提交每日检查报告及数据库（1164份）。</t>
  </si>
  <si>
    <t>周报</t>
  </si>
  <si>
    <t>每周五整理并反馈各区整改上周检查情况报告。</t>
  </si>
  <si>
    <t>按时提交每周整改报告（548份）。</t>
  </si>
  <si>
    <t>月报</t>
  </si>
  <si>
    <t>每月初10个工作日内反馈上月检查情况报告。</t>
  </si>
  <si>
    <t>按时提交每月检查报告（13份）。</t>
  </si>
  <si>
    <t>季报</t>
  </si>
  <si>
    <t>每季度首月10个工作日内反馈上季度检查报告。</t>
  </si>
  <si>
    <t>按时提交每季度检查报告（5份）。</t>
  </si>
  <si>
    <t>年报</t>
  </si>
  <si>
    <t>次年15个工作日内反馈上年度检查报告。</t>
  </si>
  <si>
    <t>按时提交2021年度及2022年度检查报告（2份）。</t>
  </si>
  <si>
    <t>成本指标</t>
  </si>
  <si>
    <t>项目资金投入</t>
  </si>
  <si>
    <t>项目总预算不超过74.848万元，其中2023年预算52.3936万元。</t>
  </si>
  <si>
    <t>项目总预算不超过74.848万元，其中2023年结清剩余款52.3936万元。</t>
  </si>
  <si>
    <t>效益指标</t>
  </si>
  <si>
    <t>经济效益
指标</t>
  </si>
  <si>
    <t>公益项目</t>
  </si>
  <si>
    <t>由于项目资金属于财政全额拨款支出,其本身不会直接带来经济效益,因此本次绩效评价主要考察项目资金使用对城市建设工作带来的经济效益产生的辅助间接作用。通过开展背街小巷环境精细化整治提升日常检查工作，有效推进背街小巷环境精细化整治提升工作，健全完善长效治理机制，增强市民群众获得感、幸福感、安全感。</t>
  </si>
  <si>
    <t>通过开展背街小巷环境精细化整治提升日常检查工作，有效推进背街小巷环境精细化整治提升工作，健全完善长效治理机制，增强市民群众获得感、幸福感、安全感。</t>
  </si>
  <si>
    <t>社会效益指标</t>
  </si>
  <si>
    <t>社会效益</t>
  </si>
  <si>
    <t>在社会效益指标方面，通过第三方机构检查，对各区的政府工作进行考核，有效地促进了各区相关部门的工作积极性，各区及时组织巡查整治，有效减少背街小巷环境问题。</t>
  </si>
  <si>
    <t>加强对各区的政府工作进行考核，有效地促进了各区相关部门的工作积极性，各区及时组织巡查整治，有效减少背街小巷环境问题。</t>
  </si>
  <si>
    <t>生态效益指标</t>
  </si>
  <si>
    <t>生态效益</t>
  </si>
  <si>
    <t>在生态效益指标方面，根据第三方机构检查发现的问题点位分布情况以及各种类型问题的统计情况，有效推进背街小巷环境精细化整治提升工作，健全完善长效治理机制，增强市民群众获得感、幸福感、安全感。</t>
  </si>
  <si>
    <t>有效推进背街小巷环境精细化整治提升工作，健全完善长效治理机制，增强市民群众获得感、幸福感、安全感。</t>
  </si>
  <si>
    <t>长效监管机制有待进一步完善，主要原因为长效管理涉及持续监督检查和不同部门之间协同合作，需要进一步完善相关机制。</t>
  </si>
  <si>
    <t>可持续影响指标</t>
  </si>
  <si>
    <t>可持续影响</t>
  </si>
  <si>
    <t>在可持续影响指标方面，加大各区对背街小巷环境问题的重视程度，提高背街小巷环境精细化管理水平，改善群众周边环境。</t>
  </si>
  <si>
    <t>形成检查-发布-整改-反馈-分析提升管理能力的工作链条，各区能够主动开展检查，及时整改问题，条均问题逐步减少，背街小巷环境精细化管理水平显著提高。</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</si>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</sst>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s>
  <fonts count="25">
    <font>
      <sz val="11"/>
      <color theme="1"/>
      <name val="宋体"/>
      <charset val="134"/>
      <scheme val="minor"/>
    </font>
    <font>
      <sz val="12"/>
      <color theme="1"/>
      <name val="宋体"/>
      <charset val="134"/>
    </font>
    <font>
      <sz val="11"/>
      <color theme="1"/>
      <name val="宋体"/>
      <charset val="134"/>
    </font>
    <font>
      <sz val="18"/>
      <color theme="1"/>
      <name val="黑体"/>
      <charset val="134"/>
    </font>
    <font>
      <sz val="12"/>
      <name val="宋体"/>
      <charset val="134"/>
    </font>
    <font>
      <sz val="12"/>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4" fillId="0" borderId="0"/>
  </cellStyleXfs>
  <cellXfs count="31">
    <xf numFmtId="0" fontId="0" fillId="0" borderId="0" xfId="0">
      <alignment vertical="center"/>
    </xf>
    <xf numFmtId="0" fontId="1" fillId="0" borderId="0" xfId="0" applyFont="1">
      <alignment vertical="center"/>
    </xf>
    <xf numFmtId="0" fontId="1" fillId="0" borderId="0" xfId="0" applyFont="1" applyAlignment="1">
      <alignment vertical="center" wrapText="1"/>
    </xf>
    <xf numFmtId="0" fontId="2" fillId="0" borderId="0" xfId="0" applyFont="1">
      <alignment vertical="center"/>
    </xf>
    <xf numFmtId="0" fontId="2" fillId="0" borderId="0" xfId="0" applyFont="1" applyAlignment="1">
      <alignment horizontal="center" vertical="center"/>
    </xf>
    <xf numFmtId="0" fontId="3" fillId="0" borderId="0" xfId="0" applyFont="1" applyAlignment="1">
      <alignment horizontal="center" vertical="center" wrapText="1"/>
    </xf>
    <xf numFmtId="0" fontId="3" fillId="0" borderId="0" xfId="0" applyFont="1" applyAlignment="1">
      <alignment horizontal="center" vertical="center"/>
    </xf>
    <xf numFmtId="0" fontId="1" fillId="0" borderId="1" xfId="0" applyFont="1" applyBorder="1" applyAlignment="1">
      <alignment horizontal="center" vertical="center"/>
    </xf>
    <xf numFmtId="0" fontId="4"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wrapText="1"/>
    </xf>
    <xf numFmtId="0" fontId="1" fillId="0" borderId="4"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lignment vertical="center"/>
    </xf>
    <xf numFmtId="176" fontId="1" fillId="0" borderId="1" xfId="0" applyNumberFormat="1" applyFont="1" applyBorder="1" applyAlignment="1">
      <alignment horizontal="center" vertical="center"/>
    </xf>
    <xf numFmtId="9" fontId="1" fillId="0" borderId="1" xfId="0" applyNumberFormat="1" applyFont="1" applyBorder="1" applyAlignment="1">
      <alignment horizontal="center" vertical="center"/>
    </xf>
    <xf numFmtId="0" fontId="1" fillId="0" borderId="1" xfId="0" applyFont="1" applyBorder="1" applyAlignment="1">
      <alignment horizontal="left" vertical="center" wrapText="1"/>
    </xf>
    <xf numFmtId="0" fontId="4" fillId="0" borderId="1" xfId="0" applyFont="1" applyFill="1" applyBorder="1" applyAlignment="1">
      <alignment horizontal="justify" vertical="center" wrapText="1"/>
    </xf>
    <xf numFmtId="0" fontId="5"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177" fontId="1" fillId="0" borderId="1" xfId="0" applyNumberFormat="1" applyFont="1" applyBorder="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left" vertical="center"/>
    </xf>
    <xf numFmtId="0" fontId="1" fillId="0" borderId="0" xfId="0" applyFont="1" applyAlignment="1">
      <alignment horizontal="center" vertical="center"/>
    </xf>
    <xf numFmtId="0" fontId="1" fillId="0" borderId="5" xfId="0" applyFont="1" applyBorder="1" applyAlignment="1">
      <alignment horizontal="center" vertical="center"/>
    </xf>
    <xf numFmtId="0" fontId="1" fillId="0" borderId="0" xfId="0" applyFont="1" applyBorder="1">
      <alignment vertical="center"/>
    </xf>
    <xf numFmtId="0" fontId="4" fillId="0" borderId="6"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4" xfId="0" applyFont="1" applyFill="1" applyBorder="1" applyAlignment="1">
      <alignment horizontal="justify"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tabSelected="1" workbookViewId="0">
      <selection activeCell="A1" sqref="A1:I1"/>
    </sheetView>
  </sheetViews>
  <sheetFormatPr defaultColWidth="9" defaultRowHeight="13.5"/>
  <cols>
    <col min="1" max="1" width="11.0916666666667" style="3" customWidth="1"/>
    <col min="2" max="2" width="9.45833333333333" style="3" customWidth="1"/>
    <col min="3" max="3" width="12.3666666666667" style="3" customWidth="1"/>
    <col min="4" max="4" width="23.3666666666667" style="4" customWidth="1"/>
    <col min="5" max="5" width="30.6" style="4" customWidth="1"/>
    <col min="6" max="6" width="29.0916666666667" style="3" customWidth="1"/>
    <col min="7" max="7" width="7.45833333333333" style="3" customWidth="1"/>
    <col min="8" max="8" width="7" style="3" customWidth="1"/>
    <col min="9" max="9" width="31.6333333333333" style="3" customWidth="1"/>
    <col min="10" max="16384" width="9" style="3"/>
  </cols>
  <sheetData>
    <row r="1" ht="52" customHeight="1" spans="1:9">
      <c r="A1" s="5" t="s">
        <v>0</v>
      </c>
      <c r="B1" s="6"/>
      <c r="C1" s="6"/>
      <c r="D1" s="6"/>
      <c r="E1" s="6"/>
      <c r="F1" s="6"/>
      <c r="G1" s="6"/>
      <c r="H1" s="6"/>
      <c r="I1" s="6"/>
    </row>
    <row r="2" s="1" customFormat="1" ht="24" customHeight="1" spans="1:9">
      <c r="A2" s="7" t="s">
        <v>1</v>
      </c>
      <c r="B2" s="7"/>
      <c r="C2" s="7"/>
      <c r="D2" s="7" t="s">
        <v>2</v>
      </c>
      <c r="E2" s="7"/>
      <c r="F2" s="7"/>
      <c r="G2" s="7"/>
      <c r="H2" s="7"/>
      <c r="I2" s="7"/>
    </row>
    <row r="3" s="1" customFormat="1" ht="24" customHeight="1" spans="1:9">
      <c r="A3" s="7" t="s">
        <v>3</v>
      </c>
      <c r="B3" s="7"/>
      <c r="C3" s="7"/>
      <c r="D3" s="8" t="s">
        <v>4</v>
      </c>
      <c r="E3" s="8"/>
      <c r="F3" s="7" t="s">
        <v>5</v>
      </c>
      <c r="G3" s="9" t="s">
        <v>6</v>
      </c>
      <c r="H3" s="10"/>
      <c r="I3" s="26"/>
    </row>
    <row r="4" s="1" customFormat="1" ht="20" customHeight="1" spans="1:9">
      <c r="A4" s="7" t="s">
        <v>7</v>
      </c>
      <c r="B4" s="7"/>
      <c r="C4" s="7"/>
      <c r="D4" s="7" t="s">
        <v>8</v>
      </c>
      <c r="E4" s="7"/>
      <c r="F4" s="7" t="s">
        <v>9</v>
      </c>
      <c r="G4" s="9">
        <v>68522548</v>
      </c>
      <c r="H4" s="10"/>
      <c r="I4" s="26"/>
    </row>
    <row r="5" s="1" customFormat="1" ht="28.5" spans="1:9">
      <c r="A5" s="11" t="s">
        <v>10</v>
      </c>
      <c r="B5" s="12"/>
      <c r="C5" s="12"/>
      <c r="D5" s="11" t="s">
        <v>11</v>
      </c>
      <c r="E5" s="11" t="s">
        <v>12</v>
      </c>
      <c r="F5" s="11" t="s">
        <v>13</v>
      </c>
      <c r="G5" s="11" t="s">
        <v>14</v>
      </c>
      <c r="H5" s="11" t="s">
        <v>15</v>
      </c>
      <c r="I5" s="11" t="s">
        <v>16</v>
      </c>
    </row>
    <row r="6" s="1" customFormat="1" ht="15" customHeight="1" spans="1:9">
      <c r="A6" s="13"/>
      <c r="B6" s="7" t="s">
        <v>17</v>
      </c>
      <c r="C6" s="14"/>
      <c r="D6" s="15">
        <v>52.3936</v>
      </c>
      <c r="E6" s="15">
        <v>52.3936</v>
      </c>
      <c r="F6" s="15">
        <v>52.3936</v>
      </c>
      <c r="G6" s="7">
        <v>10</v>
      </c>
      <c r="H6" s="16">
        <f>F6/E6</f>
        <v>1</v>
      </c>
      <c r="I6" s="22">
        <f>G6*H6</f>
        <v>10</v>
      </c>
    </row>
    <row r="7" s="1" customFormat="1" ht="15" customHeight="1" spans="1:9">
      <c r="A7" s="13"/>
      <c r="B7" s="7" t="s">
        <v>18</v>
      </c>
      <c r="C7" s="14"/>
      <c r="D7" s="15">
        <v>52.3936</v>
      </c>
      <c r="E7" s="15">
        <v>52.3936</v>
      </c>
      <c r="F7" s="15">
        <v>52.3936</v>
      </c>
      <c r="G7" s="7" t="s">
        <v>19</v>
      </c>
      <c r="H7" s="7"/>
      <c r="I7" s="7" t="s">
        <v>19</v>
      </c>
    </row>
    <row r="8" s="1" customFormat="1" ht="15" customHeight="1" spans="1:9">
      <c r="A8" s="13"/>
      <c r="B8" s="7" t="s">
        <v>20</v>
      </c>
      <c r="C8" s="14"/>
      <c r="D8" s="7"/>
      <c r="E8" s="7"/>
      <c r="F8" s="14"/>
      <c r="G8" s="7" t="s">
        <v>19</v>
      </c>
      <c r="H8" s="7"/>
      <c r="I8" s="7" t="s">
        <v>19</v>
      </c>
    </row>
    <row r="9" s="1" customFormat="1" ht="15" customHeight="1" spans="1:9">
      <c r="A9" s="13"/>
      <c r="B9" s="7" t="s">
        <v>21</v>
      </c>
      <c r="C9" s="14"/>
      <c r="D9" s="7"/>
      <c r="E9" s="7"/>
      <c r="F9" s="14"/>
      <c r="G9" s="7" t="s">
        <v>19</v>
      </c>
      <c r="H9" s="7"/>
      <c r="I9" s="7" t="s">
        <v>19</v>
      </c>
    </row>
    <row r="10" s="1" customFormat="1" ht="20" customHeight="1" spans="1:9">
      <c r="A10" s="13" t="s">
        <v>22</v>
      </c>
      <c r="B10" s="7" t="s">
        <v>23</v>
      </c>
      <c r="C10" s="7"/>
      <c r="D10" s="7"/>
      <c r="E10" s="7"/>
      <c r="F10" s="7" t="s">
        <v>24</v>
      </c>
      <c r="G10" s="7"/>
      <c r="H10" s="7"/>
      <c r="I10" s="7"/>
    </row>
    <row r="11" s="1" customFormat="1" ht="158" customHeight="1" spans="1:9">
      <c r="A11" s="13"/>
      <c r="B11" s="17" t="s">
        <v>25</v>
      </c>
      <c r="C11" s="17"/>
      <c r="D11" s="13"/>
      <c r="E11" s="13"/>
      <c r="F11" s="18" t="s">
        <v>26</v>
      </c>
      <c r="G11" s="18"/>
      <c r="H11" s="18"/>
      <c r="I11" s="18"/>
    </row>
    <row r="12" s="1" customFormat="1" ht="34" customHeight="1" spans="1:14">
      <c r="A12" s="13" t="s">
        <v>27</v>
      </c>
      <c r="B12" s="13" t="s">
        <v>28</v>
      </c>
      <c r="C12" s="13" t="s">
        <v>29</v>
      </c>
      <c r="D12" s="13" t="s">
        <v>30</v>
      </c>
      <c r="E12" s="13" t="s">
        <v>31</v>
      </c>
      <c r="F12" s="13" t="s">
        <v>32</v>
      </c>
      <c r="G12" s="13" t="s">
        <v>14</v>
      </c>
      <c r="H12" s="13" t="s">
        <v>16</v>
      </c>
      <c r="I12" s="13" t="s">
        <v>33</v>
      </c>
      <c r="N12" s="27"/>
    </row>
    <row r="13" s="2" customFormat="1" ht="60" customHeight="1" spans="1:9">
      <c r="A13" s="13"/>
      <c r="B13" s="13" t="s">
        <v>34</v>
      </c>
      <c r="C13" s="13" t="s">
        <v>35</v>
      </c>
      <c r="D13" s="19" t="s">
        <v>36</v>
      </c>
      <c r="E13" s="20" t="s">
        <v>37</v>
      </c>
      <c r="F13" s="20" t="s">
        <v>38</v>
      </c>
      <c r="G13" s="20">
        <v>5</v>
      </c>
      <c r="H13" s="20">
        <v>5</v>
      </c>
      <c r="I13" s="28" t="s">
        <v>39</v>
      </c>
    </row>
    <row r="14" s="2" customFormat="1" ht="60" customHeight="1" spans="1:9">
      <c r="A14" s="13"/>
      <c r="B14" s="13"/>
      <c r="C14" s="13"/>
      <c r="D14" s="19" t="s">
        <v>40</v>
      </c>
      <c r="E14" s="20" t="s">
        <v>41</v>
      </c>
      <c r="F14" s="20" t="s">
        <v>42</v>
      </c>
      <c r="G14" s="20">
        <v>5</v>
      </c>
      <c r="H14" s="20">
        <v>5</v>
      </c>
      <c r="I14" s="29"/>
    </row>
    <row r="15" s="2" customFormat="1" ht="60" customHeight="1" spans="1:9">
      <c r="A15" s="13"/>
      <c r="B15" s="13"/>
      <c r="C15" s="13"/>
      <c r="D15" s="19" t="s">
        <v>43</v>
      </c>
      <c r="E15" s="20" t="s">
        <v>44</v>
      </c>
      <c r="F15" s="20" t="s">
        <v>45</v>
      </c>
      <c r="G15" s="20">
        <v>5</v>
      </c>
      <c r="H15" s="20">
        <v>5</v>
      </c>
      <c r="I15" s="30"/>
    </row>
    <row r="16" s="2" customFormat="1" ht="114" spans="1:9">
      <c r="A16" s="13"/>
      <c r="B16" s="13"/>
      <c r="C16" s="13" t="s">
        <v>46</v>
      </c>
      <c r="D16" s="21" t="s">
        <v>47</v>
      </c>
      <c r="E16" s="13" t="s">
        <v>48</v>
      </c>
      <c r="F16" s="20" t="s">
        <v>49</v>
      </c>
      <c r="G16" s="13">
        <v>5</v>
      </c>
      <c r="H16" s="13">
        <v>5</v>
      </c>
      <c r="I16" s="13"/>
    </row>
    <row r="17" s="2" customFormat="1" ht="74" customHeight="1" spans="1:9">
      <c r="A17" s="13"/>
      <c r="B17" s="13"/>
      <c r="C17" s="13"/>
      <c r="D17" s="21" t="s">
        <v>50</v>
      </c>
      <c r="E17" s="13" t="s">
        <v>51</v>
      </c>
      <c r="F17" s="13" t="s">
        <v>51</v>
      </c>
      <c r="G17" s="13">
        <v>5</v>
      </c>
      <c r="H17" s="13">
        <v>5</v>
      </c>
      <c r="I17" s="13"/>
    </row>
    <row r="18" s="2" customFormat="1" ht="60" customHeight="1" spans="1:9">
      <c r="A18" s="13"/>
      <c r="B18" s="13"/>
      <c r="C18" s="13" t="s">
        <v>52</v>
      </c>
      <c r="D18" s="21" t="s">
        <v>53</v>
      </c>
      <c r="E18" s="13" t="s">
        <v>54</v>
      </c>
      <c r="F18" s="13" t="s">
        <v>55</v>
      </c>
      <c r="G18" s="13">
        <v>5</v>
      </c>
      <c r="H18" s="13">
        <v>5</v>
      </c>
      <c r="I18" s="13"/>
    </row>
    <row r="19" s="2" customFormat="1" ht="60" customHeight="1" spans="1:9">
      <c r="A19" s="13"/>
      <c r="B19" s="13"/>
      <c r="C19" s="13"/>
      <c r="D19" s="21" t="s">
        <v>56</v>
      </c>
      <c r="E19" s="13" t="s">
        <v>57</v>
      </c>
      <c r="F19" s="13" t="s">
        <v>58</v>
      </c>
      <c r="G19" s="13">
        <v>5</v>
      </c>
      <c r="H19" s="13">
        <v>5</v>
      </c>
      <c r="I19" s="13"/>
    </row>
    <row r="20" s="2" customFormat="1" ht="60" customHeight="1" spans="1:9">
      <c r="A20" s="13"/>
      <c r="B20" s="13"/>
      <c r="C20" s="13"/>
      <c r="D20" s="21" t="s">
        <v>59</v>
      </c>
      <c r="E20" s="13" t="s">
        <v>60</v>
      </c>
      <c r="F20" s="13" t="s">
        <v>61</v>
      </c>
      <c r="G20" s="13">
        <v>5</v>
      </c>
      <c r="H20" s="13">
        <v>5</v>
      </c>
      <c r="I20" s="13"/>
    </row>
    <row r="21" s="2" customFormat="1" ht="60" customHeight="1" spans="1:9">
      <c r="A21" s="13"/>
      <c r="B21" s="13"/>
      <c r="C21" s="13"/>
      <c r="D21" s="21" t="s">
        <v>62</v>
      </c>
      <c r="E21" s="13" t="s">
        <v>63</v>
      </c>
      <c r="F21" s="13" t="s">
        <v>64</v>
      </c>
      <c r="G21" s="13">
        <v>5</v>
      </c>
      <c r="H21" s="13">
        <v>5</v>
      </c>
      <c r="I21" s="13"/>
    </row>
    <row r="22" s="2" customFormat="1" ht="60" customHeight="1" spans="1:9">
      <c r="A22" s="13"/>
      <c r="B22" s="13"/>
      <c r="C22" s="13"/>
      <c r="D22" s="21" t="s">
        <v>65</v>
      </c>
      <c r="E22" s="13" t="s">
        <v>66</v>
      </c>
      <c r="F22" s="13" t="s">
        <v>67</v>
      </c>
      <c r="G22" s="13">
        <v>5</v>
      </c>
      <c r="H22" s="13">
        <v>5</v>
      </c>
      <c r="I22" s="13"/>
    </row>
    <row r="23" s="2" customFormat="1" ht="60" customHeight="1" spans="1:9">
      <c r="A23" s="13"/>
      <c r="B23" s="13"/>
      <c r="C23" s="13" t="s">
        <v>68</v>
      </c>
      <c r="D23" s="21" t="s">
        <v>69</v>
      </c>
      <c r="E23" s="20" t="s">
        <v>70</v>
      </c>
      <c r="F23" s="20" t="s">
        <v>71</v>
      </c>
      <c r="G23" s="13">
        <v>10</v>
      </c>
      <c r="H23" s="13">
        <v>10</v>
      </c>
      <c r="I23" s="13"/>
    </row>
    <row r="24" s="2" customFormat="1" ht="180" customHeight="1" spans="1:9">
      <c r="A24" s="13"/>
      <c r="B24" s="13" t="s">
        <v>72</v>
      </c>
      <c r="C24" s="13" t="s">
        <v>73</v>
      </c>
      <c r="D24" s="21" t="s">
        <v>74</v>
      </c>
      <c r="E24" s="13" t="s">
        <v>75</v>
      </c>
      <c r="F24" s="21" t="s">
        <v>76</v>
      </c>
      <c r="G24" s="13">
        <v>5</v>
      </c>
      <c r="H24" s="13">
        <v>5</v>
      </c>
      <c r="I24" s="13"/>
    </row>
    <row r="25" s="2" customFormat="1" ht="120" customHeight="1" spans="1:9">
      <c r="A25" s="13"/>
      <c r="B25" s="13"/>
      <c r="C25" s="13" t="s">
        <v>77</v>
      </c>
      <c r="D25" s="13" t="s">
        <v>78</v>
      </c>
      <c r="E25" s="13" t="s">
        <v>79</v>
      </c>
      <c r="F25" s="13" t="s">
        <v>80</v>
      </c>
      <c r="G25" s="13">
        <v>10</v>
      </c>
      <c r="H25" s="13">
        <v>10</v>
      </c>
      <c r="I25" s="13"/>
    </row>
    <row r="26" s="2" customFormat="1" ht="124" customHeight="1" spans="1:9">
      <c r="A26" s="13"/>
      <c r="B26" s="13"/>
      <c r="C26" s="13" t="s">
        <v>81</v>
      </c>
      <c r="D26" s="21" t="s">
        <v>82</v>
      </c>
      <c r="E26" s="13" t="s">
        <v>83</v>
      </c>
      <c r="F26" s="13" t="s">
        <v>84</v>
      </c>
      <c r="G26" s="13">
        <v>10</v>
      </c>
      <c r="H26" s="13">
        <v>7</v>
      </c>
      <c r="I26" s="13" t="s">
        <v>85</v>
      </c>
    </row>
    <row r="27" s="2" customFormat="1" ht="124" customHeight="1" spans="1:9">
      <c r="A27" s="13"/>
      <c r="B27" s="13"/>
      <c r="C27" s="13" t="s">
        <v>86</v>
      </c>
      <c r="D27" s="21" t="s">
        <v>87</v>
      </c>
      <c r="E27" s="13" t="s">
        <v>88</v>
      </c>
      <c r="F27" s="13" t="s">
        <v>89</v>
      </c>
      <c r="G27" s="13">
        <v>5</v>
      </c>
      <c r="H27" s="13">
        <v>5</v>
      </c>
      <c r="I27" s="13"/>
    </row>
    <row r="28" s="1" customFormat="1" ht="31" customHeight="1" spans="1:9">
      <c r="A28" s="21" t="s">
        <v>90</v>
      </c>
      <c r="B28" s="21"/>
      <c r="C28" s="21"/>
      <c r="D28" s="21"/>
      <c r="E28" s="21"/>
      <c r="F28" s="21"/>
      <c r="G28" s="7">
        <f>SUM(G13:G27)+G6</f>
        <v>100</v>
      </c>
      <c r="H28" s="22">
        <f>SUM(H13:H27)+I6</f>
        <v>97</v>
      </c>
      <c r="I28" s="14"/>
    </row>
    <row r="29" s="1" customFormat="1" ht="138" customHeight="1" spans="1:9">
      <c r="A29" s="23" t="s">
        <v>91</v>
      </c>
      <c r="B29" s="24"/>
      <c r="C29" s="24"/>
      <c r="D29" s="25"/>
      <c r="E29" s="25"/>
      <c r="F29" s="24"/>
      <c r="G29" s="24"/>
      <c r="H29" s="24"/>
      <c r="I29" s="24"/>
    </row>
  </sheetData>
  <mergeCells count="29">
    <mergeCell ref="A1:I1"/>
    <mergeCell ref="A2:C2"/>
    <mergeCell ref="D2:I2"/>
    <mergeCell ref="A3:C3"/>
    <mergeCell ref="D3:E3"/>
    <mergeCell ref="G3:I3"/>
    <mergeCell ref="A4:C4"/>
    <mergeCell ref="D4:E4"/>
    <mergeCell ref="G4:I4"/>
    <mergeCell ref="B5:C5"/>
    <mergeCell ref="B6:C6"/>
    <mergeCell ref="B7:C7"/>
    <mergeCell ref="B8:C8"/>
    <mergeCell ref="B9:C9"/>
    <mergeCell ref="B10:E10"/>
    <mergeCell ref="F10:I10"/>
    <mergeCell ref="B11:E11"/>
    <mergeCell ref="F11:I11"/>
    <mergeCell ref="A28:F28"/>
    <mergeCell ref="A29:I29"/>
    <mergeCell ref="A5:A9"/>
    <mergeCell ref="A10:A11"/>
    <mergeCell ref="A12:A27"/>
    <mergeCell ref="B13:B23"/>
    <mergeCell ref="B24:B27"/>
    <mergeCell ref="C13:C15"/>
    <mergeCell ref="C16:C17"/>
    <mergeCell ref="C18:C22"/>
    <mergeCell ref="I13:I15"/>
  </mergeCells>
  <pageMargins left="0.471527777777778" right="0.275" top="0.55" bottom="0.196527777777778" header="0.354166666666667" footer="0.11805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李鑫</cp:lastModifiedBy>
  <dcterms:created xsi:type="dcterms:W3CDTF">2021-04-26T19:21:00Z</dcterms:created>
  <dcterms:modified xsi:type="dcterms:W3CDTF">2024-05-17T08:40:49Z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19E970710E7748898C3E3576EFAACD6D_13</vt:lpwstr>
  </property>
</Properties>
</file>