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<sst xmlns="http://schemas.openxmlformats.org/spreadsheetml/2006/main" count="91" uniqueCount="77">
  <si>
    <r>
      <rPr>
        <sz val="18"/>
        <rFont val="方正小标宋简体"/>
        <charset val="134"/>
      </rPr>
      <t xml:space="preserve">项目支出绩效自评表
</t>
    </r>
    <r>
      <rPr>
        <sz val="18"/>
        <rFont val="仿宋_GB2312"/>
        <charset val="134"/>
      </rPr>
      <t>（2023年度）</t>
    </r>
  </si>
  <si>
    <t>项目名称</t>
  </si>
  <si>
    <t>垃圾分类背景下北京市居住户生活垃圾产生量现状调查分析服务尾款</t>
  </si>
  <si>
    <t>主管部门</t>
  </si>
  <si>
    <t>北京市城市管理委员会</t>
  </si>
  <si>
    <t>实施单位</t>
  </si>
  <si>
    <t>北京市城市管理委员会机关</t>
  </si>
  <si>
    <t>项目属性</t>
  </si>
  <si>
    <t>新增</t>
  </si>
  <si>
    <t>项目期</t>
  </si>
  <si>
    <t>1年</t>
  </si>
  <si>
    <t>项目负责人</t>
  </si>
  <si>
    <t>戴志锋</t>
  </si>
  <si>
    <t>联系电话</t>
  </si>
  <si>
    <t>项目资金
（万元）</t>
  </si>
  <si>
    <t>年初预算数</t>
  </si>
  <si>
    <t>全年预算数</t>
  </si>
  <si>
    <t>全年执行数</t>
  </si>
  <si>
    <t>分值</t>
  </si>
  <si>
    <t>执行率</t>
  </si>
  <si>
    <t>得分</t>
  </si>
  <si>
    <t>年度资金总额</t>
  </si>
  <si>
    <t>其中：当年财政拨款</t>
  </si>
  <si>
    <t>—</t>
  </si>
  <si>
    <t>-</t>
  </si>
  <si>
    <t>上年结转资金</t>
  </si>
  <si>
    <t>其他资金</t>
  </si>
  <si>
    <t>年度总体目标</t>
  </si>
  <si>
    <t>预期目标</t>
  </si>
  <si>
    <t>实际完成情况</t>
  </si>
  <si>
    <t>根据居住户生活垃圾产生量的调查数据分析，提出北京市生活垃圾分类管理措施和建议，并提交研究报告1份。</t>
  </si>
  <si>
    <t>对2023年1-7月北京市居住户生活垃圾产生量、不同种类垃圾产生量及影响因素进行调查，提交一份研究报告。</t>
  </si>
  <si>
    <t>绩
效
指
标</t>
  </si>
  <si>
    <t>一级指标</t>
  </si>
  <si>
    <t>二级指标</t>
  </si>
  <si>
    <t>三级指标</t>
  </si>
  <si>
    <t>年度指标值</t>
  </si>
  <si>
    <t>实际完成值</t>
  </si>
  <si>
    <t>偏差原因分析及改进措施</t>
  </si>
  <si>
    <t>产出指标
50分</t>
  </si>
  <si>
    <t>数量指标</t>
  </si>
  <si>
    <t>入户调查</t>
  </si>
  <si>
    <t>270户</t>
  </si>
  <si>
    <t>阶段性调查数据</t>
  </si>
  <si>
    <t>每月270户，调查7个月，每个月3天，共5670组数据。</t>
  </si>
  <si>
    <t>质量指标</t>
  </si>
  <si>
    <t>抽样样本</t>
  </si>
  <si>
    <t>抽样样本覆盖：4大功能区、城区和农村2类地区、家庭人口结构（1人、2人、3人、4人、5人及以上）</t>
  </si>
  <si>
    <t>4大功能区、城区和农村2类地区、家庭人口结构（1人、2人、3人、4人、5人及以上）</t>
  </si>
  <si>
    <t>调查数据</t>
  </si>
  <si>
    <t>调查数据真实、可靠、可追溯，调查数据和照片一一对应，至少提供5670组数据及对应照片。</t>
  </si>
  <si>
    <t>提供了5670组数据及对应照片。</t>
  </si>
  <si>
    <t>时效指标</t>
  </si>
  <si>
    <t>2023年7月底前</t>
  </si>
  <si>
    <t>2023年7月31日前已完成</t>
  </si>
  <si>
    <t>数据汇总统计</t>
  </si>
  <si>
    <t>成本指标</t>
  </si>
  <si>
    <t>项目资金投入</t>
  </si>
  <si>
    <t>不超过26.8067万元</t>
  </si>
  <si>
    <t>26.8067万元</t>
  </si>
  <si>
    <t>效益指标
30分</t>
  </si>
  <si>
    <t>社会效益指标</t>
  </si>
  <si>
    <t>通过掌握居住户生活垃圾产生量现状情况，可了解居民垃圾分类的实施效果,也为垃圾分类相关政策的制定和实施提供重要的参考依据。</t>
  </si>
  <si>
    <t>指导城市管理部门制定垃圾分类的相关政策标准。</t>
  </si>
  <si>
    <t>提供真实、客观的依据</t>
  </si>
  <si>
    <t>可持续影响指标</t>
  </si>
  <si>
    <t>为北京市提出生活垃圾管理措施和建议提供数据支撑，有助于提高生活垃圾分类全流程精细化管理水平。</t>
  </si>
  <si>
    <t>为促进生活垃圾分类全流程精细化管理水平提供数据支撑。</t>
  </si>
  <si>
    <t>提供有效数据支撑</t>
  </si>
  <si>
    <t>满意度指标
10分</t>
  </si>
  <si>
    <t>服务对象满意度标</t>
  </si>
  <si>
    <t>各区政府满意度</t>
  </si>
  <si>
    <t>93%以上</t>
  </si>
  <si>
    <t>90%以上</t>
  </si>
  <si>
    <t>需要提升满意度</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</si>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</sst>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5">
    <font>
      <sz val="11"/>
      <color theme="1"/>
      <name val="宋体"/>
      <charset val="134"/>
      <scheme val="minor"/>
    </font>
    <font>
      <sz val="12"/>
      <color theme="1"/>
      <name val="宋体"/>
      <charset val="134"/>
    </font>
    <font>
      <sz val="18"/>
      <name val="方正小标宋简体"/>
      <charset val="134"/>
    </font>
    <font>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lignment vertical="center"/>
    </xf>
    <xf numFmtId="176" fontId="3" fillId="0" borderId="1" xfId="0" applyNumberFormat="1" applyFont="1" applyBorder="1" applyAlignment="1">
      <alignment horizontal="center" vertical="center"/>
    </xf>
    <xf numFmtId="10" fontId="3" fillId="0" borderId="1" xfId="0" applyNumberFormat="1" applyFont="1" applyFill="1" applyBorder="1" applyAlignment="1">
      <alignment horizontal="center" vertical="center"/>
    </xf>
    <xf numFmtId="176" fontId="3" fillId="0" borderId="1" xfId="0" applyNumberFormat="1" applyFont="1" applyBorder="1">
      <alignment vertical="center"/>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177" fontId="3"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177" fontId="3"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A1" sqref="A1:I1"/>
    </sheetView>
  </sheetViews>
  <sheetFormatPr defaultColWidth="9" defaultRowHeight="14.25"/>
  <cols>
    <col min="1" max="1" width="11.25" style="1" customWidth="1"/>
    <col min="2" max="2" width="10.5" style="1" customWidth="1"/>
    <col min="3" max="3" width="16.375" style="1" customWidth="1"/>
    <col min="4" max="4" width="14.5" style="1" customWidth="1"/>
    <col min="5" max="6" width="14.625" style="1" customWidth="1"/>
    <col min="7" max="8" width="10.5" style="1" customWidth="1"/>
    <col min="9" max="9" width="29.625" style="1" customWidth="1"/>
    <col min="10" max="16384" width="9" style="1"/>
  </cols>
  <sheetData>
    <row r="1" s="1" customFormat="1" ht="56" customHeight="1" spans="1:9">
      <c r="A1" s="2" t="s">
        <v>0</v>
      </c>
      <c r="B1" s="3"/>
      <c r="C1" s="3"/>
      <c r="D1" s="3"/>
      <c r="E1" s="3"/>
      <c r="F1" s="3"/>
      <c r="G1" s="3"/>
      <c r="H1" s="3"/>
      <c r="I1" s="3"/>
    </row>
    <row r="2" s="1" customFormat="1" ht="25" customHeight="1" spans="1:9">
      <c r="A2" s="4" t="s">
        <v>1</v>
      </c>
      <c r="B2" s="4"/>
      <c r="C2" s="4"/>
      <c r="D2" s="4" t="s">
        <v>2</v>
      </c>
      <c r="E2" s="4"/>
      <c r="F2" s="4"/>
      <c r="G2" s="4"/>
      <c r="H2" s="4"/>
      <c r="I2" s="4"/>
    </row>
    <row r="3" s="1" customFormat="1" ht="25" customHeight="1" spans="1:9">
      <c r="A3" s="4" t="s">
        <v>3</v>
      </c>
      <c r="B3" s="4"/>
      <c r="C3" s="4"/>
      <c r="D3" s="4" t="s">
        <v>4</v>
      </c>
      <c r="E3" s="4"/>
      <c r="F3" s="4" t="s">
        <v>5</v>
      </c>
      <c r="G3" s="5" t="s">
        <v>6</v>
      </c>
      <c r="H3" s="6"/>
      <c r="I3" s="7"/>
    </row>
    <row r="4" s="1" customFormat="1" ht="25" customHeight="1" spans="1:9">
      <c r="A4" s="5" t="s">
        <v>7</v>
      </c>
      <c r="B4" s="6"/>
      <c r="C4" s="7"/>
      <c r="D4" s="5" t="s">
        <v>8</v>
      </c>
      <c r="E4" s="7"/>
      <c r="F4" s="4" t="s">
        <v>9</v>
      </c>
      <c r="G4" s="5" t="s">
        <v>10</v>
      </c>
      <c r="H4" s="6"/>
      <c r="I4" s="7"/>
    </row>
    <row r="5" s="1" customFormat="1" ht="25" customHeight="1" spans="1:9">
      <c r="A5" s="4" t="s">
        <v>11</v>
      </c>
      <c r="B5" s="4"/>
      <c r="C5" s="4"/>
      <c r="D5" s="4" t="s">
        <v>12</v>
      </c>
      <c r="E5" s="4"/>
      <c r="F5" s="4" t="s">
        <v>13</v>
      </c>
      <c r="G5" s="5">
        <v>66055930</v>
      </c>
      <c r="H5" s="6"/>
      <c r="I5" s="7"/>
    </row>
    <row r="6" s="1" customFormat="1" ht="25" customHeight="1" spans="1:9">
      <c r="A6" s="8" t="s">
        <v>14</v>
      </c>
      <c r="B6" s="9"/>
      <c r="C6" s="9"/>
      <c r="D6" s="10" t="s">
        <v>15</v>
      </c>
      <c r="E6" s="11" t="s">
        <v>16</v>
      </c>
      <c r="F6" s="10" t="s">
        <v>17</v>
      </c>
      <c r="G6" s="8" t="s">
        <v>18</v>
      </c>
      <c r="H6" s="8" t="s">
        <v>19</v>
      </c>
      <c r="I6" s="8" t="s">
        <v>20</v>
      </c>
    </row>
    <row r="7" s="1" customFormat="1" ht="25" customHeight="1" spans="1:9">
      <c r="A7" s="12"/>
      <c r="B7" s="4" t="s">
        <v>21</v>
      </c>
      <c r="C7" s="13"/>
      <c r="D7" s="14">
        <v>26.8067</v>
      </c>
      <c r="E7" s="14">
        <v>26.8067</v>
      </c>
      <c r="F7" s="14">
        <v>26.8067</v>
      </c>
      <c r="G7" s="4">
        <v>10</v>
      </c>
      <c r="H7" s="15">
        <f>F7/E7</f>
        <v>1</v>
      </c>
      <c r="I7" s="29">
        <f>H7*G7</f>
        <v>10</v>
      </c>
    </row>
    <row r="8" s="1" customFormat="1" ht="25" customHeight="1" spans="1:9">
      <c r="A8" s="12"/>
      <c r="B8" s="4" t="s">
        <v>22</v>
      </c>
      <c r="C8" s="13"/>
      <c r="D8" s="14">
        <v>26.8067</v>
      </c>
      <c r="E8" s="14">
        <v>26.8067</v>
      </c>
      <c r="F8" s="14">
        <v>26.8067</v>
      </c>
      <c r="G8" s="4" t="s">
        <v>23</v>
      </c>
      <c r="H8" s="4" t="s">
        <v>24</v>
      </c>
      <c r="I8" s="4" t="s">
        <v>23</v>
      </c>
    </row>
    <row r="9" s="1" customFormat="1" ht="25" customHeight="1" spans="1:9">
      <c r="A9" s="12"/>
      <c r="B9" s="4" t="s">
        <v>25</v>
      </c>
      <c r="C9" s="13"/>
      <c r="D9" s="16"/>
      <c r="E9" s="16"/>
      <c r="F9" s="16"/>
      <c r="G9" s="4" t="s">
        <v>23</v>
      </c>
      <c r="H9" s="4" t="s">
        <v>24</v>
      </c>
      <c r="I9" s="4" t="s">
        <v>23</v>
      </c>
    </row>
    <row r="10" s="1" customFormat="1" ht="25" customHeight="1" spans="1:9">
      <c r="A10" s="12"/>
      <c r="B10" s="4" t="s">
        <v>26</v>
      </c>
      <c r="C10" s="13"/>
      <c r="D10" s="16"/>
      <c r="E10" s="16"/>
      <c r="F10" s="16"/>
      <c r="G10" s="4" t="s">
        <v>23</v>
      </c>
      <c r="H10" s="4" t="s">
        <v>24</v>
      </c>
      <c r="I10" s="4" t="s">
        <v>23</v>
      </c>
    </row>
    <row r="11" s="1" customFormat="1" ht="25" customHeight="1" spans="1:9">
      <c r="A11" s="12" t="s">
        <v>27</v>
      </c>
      <c r="B11" s="4" t="s">
        <v>28</v>
      </c>
      <c r="C11" s="4"/>
      <c r="D11" s="4"/>
      <c r="E11" s="4"/>
      <c r="F11" s="4" t="s">
        <v>29</v>
      </c>
      <c r="G11" s="4"/>
      <c r="H11" s="4"/>
      <c r="I11" s="4"/>
    </row>
    <row r="12" s="1" customFormat="1" ht="117" customHeight="1" spans="1:9">
      <c r="A12" s="12"/>
      <c r="B12" s="17" t="s">
        <v>30</v>
      </c>
      <c r="C12" s="17"/>
      <c r="D12" s="17"/>
      <c r="E12" s="17"/>
      <c r="F12" s="17" t="s">
        <v>31</v>
      </c>
      <c r="G12" s="17"/>
      <c r="H12" s="17"/>
      <c r="I12" s="17"/>
    </row>
    <row r="13" ht="34" customHeight="1" spans="1:9">
      <c r="A13" s="12" t="s">
        <v>32</v>
      </c>
      <c r="B13" s="12" t="s">
        <v>33</v>
      </c>
      <c r="C13" s="12" t="s">
        <v>34</v>
      </c>
      <c r="D13" s="12" t="s">
        <v>35</v>
      </c>
      <c r="E13" s="18" t="s">
        <v>36</v>
      </c>
      <c r="F13" s="18" t="s">
        <v>37</v>
      </c>
      <c r="G13" s="12" t="s">
        <v>18</v>
      </c>
      <c r="H13" s="12" t="s">
        <v>20</v>
      </c>
      <c r="I13" s="12" t="s">
        <v>38</v>
      </c>
    </row>
    <row r="14" ht="59" customHeight="1" spans="1:9">
      <c r="A14" s="12"/>
      <c r="B14" s="12" t="s">
        <v>39</v>
      </c>
      <c r="C14" s="12" t="s">
        <v>40</v>
      </c>
      <c r="D14" s="12" t="s">
        <v>41</v>
      </c>
      <c r="E14" s="12" t="s">
        <v>42</v>
      </c>
      <c r="F14" s="12" t="s">
        <v>42</v>
      </c>
      <c r="G14" s="12">
        <v>10</v>
      </c>
      <c r="H14" s="12">
        <v>10</v>
      </c>
      <c r="I14" s="12"/>
    </row>
    <row r="15" ht="100" customHeight="1" spans="1:9">
      <c r="A15" s="12"/>
      <c r="B15" s="12"/>
      <c r="C15" s="12"/>
      <c r="D15" s="12" t="s">
        <v>43</v>
      </c>
      <c r="E15" s="12" t="s">
        <v>44</v>
      </c>
      <c r="F15" s="12" t="s">
        <v>44</v>
      </c>
      <c r="G15" s="12">
        <v>10</v>
      </c>
      <c r="H15" s="12">
        <v>10</v>
      </c>
      <c r="I15" s="12"/>
    </row>
    <row r="16" ht="135" customHeight="1" spans="1:9">
      <c r="A16" s="12"/>
      <c r="B16" s="12"/>
      <c r="C16" s="19" t="s">
        <v>45</v>
      </c>
      <c r="D16" s="12" t="s">
        <v>46</v>
      </c>
      <c r="E16" s="12" t="s">
        <v>47</v>
      </c>
      <c r="F16" s="12" t="s">
        <v>48</v>
      </c>
      <c r="G16" s="12">
        <v>5</v>
      </c>
      <c r="H16" s="12">
        <v>5</v>
      </c>
      <c r="I16" s="12"/>
    </row>
    <row r="17" ht="135" customHeight="1" spans="1:9">
      <c r="A17" s="12"/>
      <c r="B17" s="12"/>
      <c r="C17" s="8"/>
      <c r="D17" s="12" t="s">
        <v>49</v>
      </c>
      <c r="E17" s="12" t="s">
        <v>50</v>
      </c>
      <c r="F17" s="12" t="s">
        <v>51</v>
      </c>
      <c r="G17" s="12">
        <v>10</v>
      </c>
      <c r="H17" s="12">
        <v>10</v>
      </c>
      <c r="I17" s="12"/>
    </row>
    <row r="18" ht="135" customHeight="1" spans="1:9">
      <c r="A18" s="12"/>
      <c r="B18" s="12"/>
      <c r="C18" s="20" t="s">
        <v>52</v>
      </c>
      <c r="D18" s="12" t="s">
        <v>41</v>
      </c>
      <c r="E18" s="12" t="s">
        <v>53</v>
      </c>
      <c r="F18" s="12" t="s">
        <v>54</v>
      </c>
      <c r="G18" s="12">
        <v>10</v>
      </c>
      <c r="H18" s="12">
        <v>10</v>
      </c>
      <c r="I18" s="12"/>
    </row>
    <row r="19" ht="65" customHeight="1" spans="1:9">
      <c r="A19" s="12"/>
      <c r="B19" s="12"/>
      <c r="C19" s="8"/>
      <c r="D19" s="12" t="s">
        <v>55</v>
      </c>
      <c r="E19" s="12" t="s">
        <v>53</v>
      </c>
      <c r="F19" s="12" t="s">
        <v>54</v>
      </c>
      <c r="G19" s="4">
        <v>5</v>
      </c>
      <c r="H19" s="4">
        <v>5</v>
      </c>
      <c r="I19" s="12"/>
    </row>
    <row r="20" ht="60" customHeight="1" spans="1:9">
      <c r="A20" s="12"/>
      <c r="B20" s="12"/>
      <c r="C20" s="12" t="s">
        <v>56</v>
      </c>
      <c r="D20" s="12" t="s">
        <v>57</v>
      </c>
      <c r="E20" s="12" t="s">
        <v>58</v>
      </c>
      <c r="F20" s="21" t="s">
        <v>59</v>
      </c>
      <c r="G20" s="4">
        <v>10</v>
      </c>
      <c r="H20" s="4">
        <v>10</v>
      </c>
      <c r="I20" s="12"/>
    </row>
    <row r="21" ht="15" customHeight="1" spans="1:9">
      <c r="A21" s="12"/>
      <c r="B21" s="12" t="s">
        <v>60</v>
      </c>
      <c r="C21" s="19" t="s">
        <v>61</v>
      </c>
      <c r="D21" s="22" t="s">
        <v>62</v>
      </c>
      <c r="E21" s="22" t="s">
        <v>63</v>
      </c>
      <c r="F21" s="22" t="s">
        <v>64</v>
      </c>
      <c r="G21" s="22">
        <v>10</v>
      </c>
      <c r="H21" s="22">
        <v>10</v>
      </c>
      <c r="I21" s="19"/>
    </row>
    <row r="22" ht="15" customHeight="1" spans="1:9">
      <c r="A22" s="12"/>
      <c r="B22" s="12"/>
      <c r="C22" s="20"/>
      <c r="D22" s="23"/>
      <c r="E22" s="23"/>
      <c r="F22" s="23"/>
      <c r="G22" s="23"/>
      <c r="H22" s="23"/>
      <c r="I22" s="20"/>
    </row>
    <row r="23" ht="15" customHeight="1" spans="1:9">
      <c r="A23" s="12"/>
      <c r="B23" s="12"/>
      <c r="C23" s="20"/>
      <c r="D23" s="23"/>
      <c r="E23" s="23"/>
      <c r="F23" s="23"/>
      <c r="G23" s="23"/>
      <c r="H23" s="23"/>
      <c r="I23" s="20"/>
    </row>
    <row r="24" ht="121" customHeight="1" spans="1:9">
      <c r="A24" s="12"/>
      <c r="B24" s="12"/>
      <c r="C24" s="8"/>
      <c r="D24" s="10"/>
      <c r="E24" s="10"/>
      <c r="F24" s="10"/>
      <c r="G24" s="10"/>
      <c r="H24" s="10"/>
      <c r="I24" s="8"/>
    </row>
    <row r="25" ht="79" customHeight="1" spans="1:9">
      <c r="A25" s="12"/>
      <c r="B25" s="12"/>
      <c r="C25" s="19" t="s">
        <v>65</v>
      </c>
      <c r="D25" s="22" t="s">
        <v>66</v>
      </c>
      <c r="E25" s="22" t="s">
        <v>67</v>
      </c>
      <c r="F25" s="22" t="s">
        <v>68</v>
      </c>
      <c r="G25" s="22">
        <v>10</v>
      </c>
      <c r="H25" s="22">
        <v>10</v>
      </c>
      <c r="I25" s="19"/>
    </row>
    <row r="26" ht="100" customHeight="1" spans="1:9">
      <c r="A26" s="12"/>
      <c r="B26" s="12"/>
      <c r="C26" s="8"/>
      <c r="D26" s="10"/>
      <c r="E26" s="10"/>
      <c r="F26" s="10"/>
      <c r="G26" s="10"/>
      <c r="H26" s="10"/>
      <c r="I26" s="8"/>
    </row>
    <row r="27" ht="150" customHeight="1" spans="1:9">
      <c r="A27" s="12"/>
      <c r="B27" s="12" t="s">
        <v>69</v>
      </c>
      <c r="C27" s="12" t="s">
        <v>70</v>
      </c>
      <c r="D27" s="21" t="s">
        <v>71</v>
      </c>
      <c r="E27" s="24" t="s">
        <v>72</v>
      </c>
      <c r="F27" s="24" t="s">
        <v>73</v>
      </c>
      <c r="G27" s="25">
        <v>10</v>
      </c>
      <c r="H27" s="25">
        <v>9</v>
      </c>
      <c r="I27" s="12" t="s">
        <v>74</v>
      </c>
    </row>
    <row r="28" ht="23" customHeight="1" spans="1:9">
      <c r="A28" s="12" t="s">
        <v>75</v>
      </c>
      <c r="B28" s="12"/>
      <c r="C28" s="12"/>
      <c r="D28" s="12"/>
      <c r="E28" s="12"/>
      <c r="F28" s="12"/>
      <c r="G28" s="12">
        <f>SUM(G14:G27)+G7</f>
        <v>100</v>
      </c>
      <c r="H28" s="26">
        <f>SUM(H14:H27)+I7</f>
        <v>99</v>
      </c>
      <c r="I28" s="13"/>
    </row>
    <row r="29" ht="138" customHeight="1" spans="1:9">
      <c r="A29" s="27" t="s">
        <v>76</v>
      </c>
      <c r="B29" s="28"/>
      <c r="C29" s="28"/>
      <c r="D29" s="28"/>
      <c r="E29" s="28"/>
      <c r="F29" s="28"/>
      <c r="G29" s="28"/>
      <c r="H29" s="28"/>
      <c r="I29" s="28"/>
    </row>
  </sheetData>
  <mergeCells count="45">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8:F28"/>
    <mergeCell ref="A29:I29"/>
    <mergeCell ref="A6:A10"/>
    <mergeCell ref="A11:A12"/>
    <mergeCell ref="A13:A27"/>
    <mergeCell ref="B14:B20"/>
    <mergeCell ref="B21:B26"/>
    <mergeCell ref="C14:C15"/>
    <mergeCell ref="C16:C17"/>
    <mergeCell ref="C18:C19"/>
    <mergeCell ref="C21:C24"/>
    <mergeCell ref="C25:C26"/>
    <mergeCell ref="D21:D24"/>
    <mergeCell ref="D25:D26"/>
    <mergeCell ref="E21:E24"/>
    <mergeCell ref="E25:E26"/>
    <mergeCell ref="F21:F24"/>
    <mergeCell ref="F25:F26"/>
    <mergeCell ref="G21:G24"/>
    <mergeCell ref="G25:G26"/>
    <mergeCell ref="H21:H24"/>
    <mergeCell ref="H25:H26"/>
    <mergeCell ref="I21:I24"/>
    <mergeCell ref="I25:I26"/>
  </mergeCells>
  <pageMargins left="0.471527777777778" right="0.275" top="0.55" bottom="0.196527777777778" header="0.354166666666667" footer="0.118055555555556"/>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2021-04-29T19:21:00Z</dcterms:created>
  <dcterms:modified xsi:type="dcterms:W3CDTF">2024-05-16T05:50:19Z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D346B1F481B74A3D8D63899E6C598DFA</vt:lpwstr>
  </property>
</Properties>
</file>