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<sst xmlns="http://schemas.openxmlformats.org/spreadsheetml/2006/main" count="89" uniqueCount="72">
  <si>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</si>
  <si>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</si>
  <si>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2023年北京市居住户生活垃圾产生量现状调查分析服务</t>
  </si>
  <si>
    <t>主管部门</t>
  </si>
  <si>
    <t>北京市城市管理委员会</t>
  </si>
  <si>
    <t>实施单位</t>
  </si>
  <si>
    <t>北京市城市管理委员会机关</t>
  </si>
  <si>
    <t>项目属性</t>
  </si>
  <si>
    <t>新增</t>
  </si>
  <si>
    <t>项目期</t>
  </si>
  <si>
    <t>1年</t>
  </si>
  <si>
    <t>项目负责人</t>
  </si>
  <si>
    <t>戴志锋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</si>
  <si>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</si>
  <si>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</si>
  <si>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</si>
  <si>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</si>
  <si>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</si>
  <si>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</si>
  <si>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</si>
  <si>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</si>
  <si>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</si>
  <si>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</si>
  <si>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</si>
  <si>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</si>
  <si>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</si>
  <si>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</si>
  <si>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</si>
  <si>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</si>
  <si>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</si>
  <si>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通过对北京市居住户生活垃圾产生量和组分开展调查，并利用调查获取的数据进行分析，为北京市垃圾分类有序开展、垃圾分类相关政策制定及设施建设提供必要的数据支撑。提交2023年北京市居住户生活垃圾产生量现状调查及分析报告》《北京市不同功能区生活垃圾产生量现状调查及分析报告》《北京市生活垃圾清运量预测分析报告》调查分析报告。</t>
  </si>
  <si>
    <t>2023年8-12月对北京市居住户生活垃圾产生量和组分开展调查。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</si>
  <si>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</si>
  <si>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</si>
  <si>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</si>
  <si>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</si>
  <si>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</si>
  <si>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</si>
  <si>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</si>
  <si>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60分</t>
  </si>
  <si>
    <t>数量指标</t>
  </si>
  <si>
    <t>居住户基本信息情况调查问卷</t>
  </si>
  <si>
    <t>340户</t>
  </si>
  <si>
    <t>调查样本数</t>
  </si>
  <si>
    <t>每月340户，调查5个月，每个月3天，共5100组数据。</t>
  </si>
  <si>
    <t>调查数据量</t>
  </si>
  <si>
    <t>质量指标</t>
  </si>
  <si>
    <t>抽样样本的代表性</t>
  </si>
  <si>
    <t>满足调查分析要求</t>
  </si>
  <si>
    <t>调查数据质量</t>
  </si>
  <si>
    <t>时效指标</t>
  </si>
  <si>
    <t>项目实施周期</t>
  </si>
  <si>
    <t>2023年底前</t>
  </si>
  <si>
    <t>2023年12月31日前已完成</t>
  </si>
  <si>
    <t>成本指标</t>
  </si>
  <si>
    <t>预算成本控制</t>
  </si>
  <si>
    <t>2023年当年不超过67.00001万元</t>
  </si>
  <si>
    <t>2023年实际投入67.00001万元</t>
  </si>
  <si>
    <t>效益指标
20分</t>
  </si>
  <si>
    <t>社会效益指标</t>
  </si>
  <si>
    <t>实现项目预期效益</t>
  </si>
  <si>
    <t>促进垃圾分类工作</t>
  </si>
  <si>
    <t>可持续影响指标</t>
  </si>
  <si>
    <t>对行业管理影响</t>
  </si>
  <si>
    <t>为垃圾分类政策制定提供支撑</t>
  </si>
  <si>
    <t>满意度指标
10分</t>
  </si>
  <si>
    <t>服务对象满意度标</t>
  </si>
  <si>
    <t>受益对象满意度</t>
  </si>
  <si>
    <t>参与调查的市民满意</t>
  </si>
  <si>
    <t>需要提升满意度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</si>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</sst>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 "/>
    <numFmt numFmtId="178" formatCode="0.0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8" fontId="3" fillId="0" borderId="1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14.5" style="1" customWidth="1"/>
    <col min="5" max="6" width="17.125" style="1" customWidth="1"/>
    <col min="7" max="7" width="7.375" style="1" customWidth="1"/>
    <col min="8" max="8" width="12.125" style="1" customWidth="1"/>
    <col min="9" max="9" width="17.625" style="1" customWidth="1"/>
    <col min="10" max="16384" width="9" style="1"/>
  </cols>
  <sheetData>
    <row r="1" s="1" customFormat="1" ht="56.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66055930</v>
      </c>
      <c r="H5" s="6"/>
      <c r="I5" s="7"/>
    </row>
    <row r="6" ht="25" customHeight="1" spans="1:9">
      <c r="A6" s="8" t="s">
        <v>14</v>
      </c>
      <c r="B6" s="9"/>
      <c r="C6" s="9"/>
      <c r="D6" s="10" t="s">
        <v>15</v>
      </c>
      <c r="E6" s="11" t="s">
        <v>16</v>
      </c>
      <c r="F6" s="10" t="s">
        <v>17</v>
      </c>
      <c r="G6" s="8" t="s">
        <v>18</v>
      </c>
      <c r="H6" s="8" t="s">
        <v>19</v>
      </c>
      <c r="I6" s="8" t="s">
        <v>20</v>
      </c>
    </row>
    <row r="7" ht="25" customHeight="1" spans="1:9">
      <c r="A7" s="12"/>
      <c r="B7" s="4" t="s">
        <v>21</v>
      </c>
      <c r="C7" s="13"/>
      <c r="D7" s="14">
        <v>67.00001</v>
      </c>
      <c r="E7" s="14">
        <v>67.00001</v>
      </c>
      <c r="F7" s="14">
        <v>67.00001</v>
      </c>
      <c r="G7" s="4">
        <v>10</v>
      </c>
      <c r="H7" s="15">
        <f>F7/E7</f>
        <v>1</v>
      </c>
      <c r="I7" s="28">
        <f>H7*G7</f>
        <v>10</v>
      </c>
    </row>
    <row r="8" ht="25" customHeight="1" spans="1:9">
      <c r="A8" s="12"/>
      <c r="B8" s="4" t="s">
        <v>22</v>
      </c>
      <c r="C8" s="13"/>
      <c r="D8" s="14">
        <v>67.00001</v>
      </c>
      <c r="E8" s="14">
        <v>67.00001</v>
      </c>
      <c r="F8" s="14">
        <v>67.00001</v>
      </c>
      <c r="G8" s="4" t="s">
        <v>23</v>
      </c>
      <c r="H8" s="4" t="s">
        <v>24</v>
      </c>
      <c r="I8" s="4" t="s">
        <v>23</v>
      </c>
    </row>
    <row r="9" ht="25" customHeight="1" spans="1:9">
      <c r="A9" s="12"/>
      <c r="B9" s="4" t="s">
        <v>25</v>
      </c>
      <c r="C9" s="13"/>
      <c r="D9" s="16"/>
      <c r="E9" s="16"/>
      <c r="F9" s="16"/>
      <c r="G9" s="4" t="s">
        <v>23</v>
      </c>
      <c r="H9" s="4" t="s">
        <v>24</v>
      </c>
      <c r="I9" s="4" t="s">
        <v>23</v>
      </c>
    </row>
    <row r="10" ht="25" customHeight="1" spans="1:9">
      <c r="A10" s="12"/>
      <c r="B10" s="4" t="s">
        <v>26</v>
      </c>
      <c r="C10" s="13"/>
      <c r="D10" s="16"/>
      <c r="E10" s="16"/>
      <c r="F10" s="16"/>
      <c r="G10" s="4" t="s">
        <v>23</v>
      </c>
      <c r="H10" s="4" t="s">
        <v>24</v>
      </c>
      <c r="I10" s="4" t="s">
        <v>23</v>
      </c>
    </row>
    <row r="11" ht="25" customHeight="1" spans="1:9">
      <c r="A11" s="12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ht="117" customHeight="1" spans="1:9">
      <c r="A12" s="12"/>
      <c r="B12" s="17" t="s">
        <v>30</v>
      </c>
      <c r="C12" s="17"/>
      <c r="D12" s="17"/>
      <c r="E12" s="17"/>
      <c r="F12" s="17" t="s">
        <v>31</v>
      </c>
      <c r="G12" s="17"/>
      <c r="H12" s="17"/>
      <c r="I12" s="17"/>
    </row>
    <row r="13" ht="33.95" customHeight="1" spans="1:9">
      <c r="A13" s="12" t="s">
        <v>32</v>
      </c>
      <c r="B13" s="12" t="s">
        <v>33</v>
      </c>
      <c r="C13" s="12" t="s">
        <v>34</v>
      </c>
      <c r="D13" s="12" t="s">
        <v>35</v>
      </c>
      <c r="E13" s="18" t="s">
        <v>36</v>
      </c>
      <c r="F13" s="18" t="s">
        <v>37</v>
      </c>
      <c r="G13" s="12" t="s">
        <v>18</v>
      </c>
      <c r="H13" s="12" t="s">
        <v>20</v>
      </c>
      <c r="I13" s="12" t="s">
        <v>38</v>
      </c>
    </row>
    <row r="14" ht="58.5" customHeight="1" spans="1:9">
      <c r="A14" s="12"/>
      <c r="B14" s="12" t="s">
        <v>39</v>
      </c>
      <c r="C14" s="12" t="s">
        <v>40</v>
      </c>
      <c r="D14" s="12" t="s">
        <v>41</v>
      </c>
      <c r="E14" s="12" t="s">
        <v>42</v>
      </c>
      <c r="F14" s="12" t="s">
        <v>42</v>
      </c>
      <c r="G14" s="12">
        <v>5</v>
      </c>
      <c r="H14" s="12">
        <v>5</v>
      </c>
      <c r="I14" s="12"/>
    </row>
    <row r="15" ht="58.5" customHeight="1" spans="1:9">
      <c r="A15" s="12"/>
      <c r="B15" s="12"/>
      <c r="C15" s="12"/>
      <c r="D15" s="12" t="s">
        <v>43</v>
      </c>
      <c r="E15" s="12" t="s">
        <v>44</v>
      </c>
      <c r="F15" s="12" t="s">
        <v>44</v>
      </c>
      <c r="G15" s="12">
        <v>10</v>
      </c>
      <c r="H15" s="12">
        <v>10</v>
      </c>
      <c r="I15" s="12"/>
    </row>
    <row r="16" ht="58.5" customHeight="1" spans="1:9">
      <c r="A16" s="12"/>
      <c r="B16" s="12"/>
      <c r="C16" s="12"/>
      <c r="D16" s="12" t="s">
        <v>45</v>
      </c>
      <c r="E16" s="12">
        <v>35700</v>
      </c>
      <c r="F16" s="12">
        <v>35700</v>
      </c>
      <c r="G16" s="12">
        <v>10</v>
      </c>
      <c r="H16" s="12">
        <v>10</v>
      </c>
      <c r="I16" s="12"/>
    </row>
    <row r="17" ht="58.5" customHeight="1" spans="1:9">
      <c r="A17" s="12"/>
      <c r="B17" s="12"/>
      <c r="C17" s="19" t="s">
        <v>46</v>
      </c>
      <c r="D17" s="12" t="s">
        <v>47</v>
      </c>
      <c r="E17" s="12" t="s">
        <v>48</v>
      </c>
      <c r="F17" s="12" t="s">
        <v>48</v>
      </c>
      <c r="G17" s="12">
        <v>5</v>
      </c>
      <c r="H17" s="12">
        <v>5</v>
      </c>
      <c r="I17" s="12"/>
    </row>
    <row r="18" ht="58.5" customHeight="1" spans="1:9">
      <c r="A18" s="12"/>
      <c r="B18" s="12"/>
      <c r="C18" s="8"/>
      <c r="D18" s="12" t="s">
        <v>49</v>
      </c>
      <c r="E18" s="20" t="s">
        <v>48</v>
      </c>
      <c r="F18" s="20" t="s">
        <v>48</v>
      </c>
      <c r="G18" s="12">
        <v>10</v>
      </c>
      <c r="H18" s="12">
        <v>10</v>
      </c>
      <c r="I18" s="12"/>
    </row>
    <row r="19" ht="58.5" customHeight="1" spans="1:9">
      <c r="A19" s="12"/>
      <c r="B19" s="12"/>
      <c r="C19" s="21" t="s">
        <v>50</v>
      </c>
      <c r="D19" s="12" t="s">
        <v>51</v>
      </c>
      <c r="E19" s="12" t="s">
        <v>52</v>
      </c>
      <c r="F19" s="12" t="s">
        <v>53</v>
      </c>
      <c r="G19" s="12">
        <v>10</v>
      </c>
      <c r="H19" s="12">
        <v>10</v>
      </c>
      <c r="I19" s="12"/>
    </row>
    <row r="20" ht="58.5" customHeight="1" spans="1:9">
      <c r="A20" s="12"/>
      <c r="B20" s="12"/>
      <c r="C20" s="12" t="s">
        <v>54</v>
      </c>
      <c r="D20" s="12" t="s">
        <v>55</v>
      </c>
      <c r="E20" s="12" t="s">
        <v>56</v>
      </c>
      <c r="F20" s="20" t="s">
        <v>57</v>
      </c>
      <c r="G20" s="4">
        <v>10</v>
      </c>
      <c r="H20" s="4">
        <v>10</v>
      </c>
      <c r="I20" s="12"/>
    </row>
    <row r="21" ht="58.5" customHeight="1" spans="1:9">
      <c r="A21" s="12"/>
      <c r="B21" s="12" t="s">
        <v>58</v>
      </c>
      <c r="C21" s="19" t="s">
        <v>59</v>
      </c>
      <c r="D21" s="22" t="s">
        <v>60</v>
      </c>
      <c r="E21" s="22" t="s">
        <v>61</v>
      </c>
      <c r="F21" s="22" t="s">
        <v>61</v>
      </c>
      <c r="G21" s="22">
        <v>10</v>
      </c>
      <c r="H21" s="22">
        <v>10</v>
      </c>
      <c r="I21" s="19"/>
    </row>
    <row r="22" ht="58.5" customHeight="1" spans="1:9">
      <c r="A22" s="12"/>
      <c r="B22" s="12"/>
      <c r="C22" s="19" t="s">
        <v>62</v>
      </c>
      <c r="D22" s="22" t="s">
        <v>63</v>
      </c>
      <c r="E22" s="22" t="s">
        <v>64</v>
      </c>
      <c r="F22" s="22" t="s">
        <v>64</v>
      </c>
      <c r="G22" s="23">
        <v>10</v>
      </c>
      <c r="H22" s="22">
        <v>10</v>
      </c>
      <c r="I22" s="29"/>
    </row>
    <row r="23" ht="58.5" customHeight="1" spans="1:9">
      <c r="A23" s="12"/>
      <c r="B23" s="12" t="s">
        <v>65</v>
      </c>
      <c r="C23" s="12" t="s">
        <v>66</v>
      </c>
      <c r="D23" s="20" t="s">
        <v>67</v>
      </c>
      <c r="E23" s="22" t="s">
        <v>68</v>
      </c>
      <c r="F23" s="22" t="s">
        <v>68</v>
      </c>
      <c r="G23" s="24">
        <v>10</v>
      </c>
      <c r="H23" s="24">
        <v>9</v>
      </c>
      <c r="I23" s="12" t="s">
        <v>69</v>
      </c>
    </row>
    <row r="24" ht="18.95" customHeight="1" spans="1:9">
      <c r="A24" s="12" t="s">
        <v>70</v>
      </c>
      <c r="B24" s="12"/>
      <c r="C24" s="12"/>
      <c r="D24" s="12"/>
      <c r="E24" s="12"/>
      <c r="F24" s="12"/>
      <c r="G24" s="12">
        <f>SUM(G14:G23)+G7</f>
        <v>100</v>
      </c>
      <c r="H24" s="25">
        <f>SUM(H14:H23)+I7</f>
        <v>99</v>
      </c>
      <c r="I24" s="13"/>
    </row>
    <row r="25" ht="138" customHeight="1" spans="1:9">
      <c r="A25" s="26" t="s">
        <v>71</v>
      </c>
      <c r="B25" s="27"/>
      <c r="C25" s="27"/>
      <c r="D25" s="27"/>
      <c r="E25" s="27"/>
      <c r="F25" s="27"/>
      <c r="G25" s="27"/>
      <c r="H25" s="27"/>
      <c r="I25" s="27"/>
    </row>
  </sheetData>
  <mergeCells count="30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4:F24"/>
    <mergeCell ref="A25:I25"/>
    <mergeCell ref="A6:A10"/>
    <mergeCell ref="A11:A12"/>
    <mergeCell ref="A13:A23"/>
    <mergeCell ref="B14:B20"/>
    <mergeCell ref="B21:B22"/>
    <mergeCell ref="C14:C16"/>
    <mergeCell ref="C17:C18"/>
  </mergeCells>
  <pageMargins left="0.471527777777778" right="0.275" top="0.55" bottom="0.196527777777778" header="0.354166666666667" footer="0.118055555555556"/>
  <pageSetup paperSize="9" scale="7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2021-04-30T11:21:00Z</dcterms:created>
  <cp:lastPrinted>2024-04-27T03:51:00Z</cp:lastPrinted>
  <dcterms:modified xsi:type="dcterms:W3CDTF">2024-05-16T05:50:18Z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48799C3849214DEAAFF68FE4A85C03DA</vt:lpwstr>
  </property>
</Properties>
</file>