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Area" localSheetId="0">Sheet1!$A$1:$I$22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<sst xmlns="http://schemas.openxmlformats.org/spreadsheetml/2006/main" count="80" uniqueCount="71">
  <si>
    <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</si>
  <si>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</si>
  <si>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供热应急燃煤政府储备补贴</t>
  </si>
  <si>
    <t>主管部门</t>
  </si>
  <si>
    <t>北京市城市管理委员会</t>
  </si>
  <si>
    <t>实施单位</t>
  </si>
  <si>
    <t>北京市城市管理委员会机关</t>
  </si>
  <si>
    <t>项目属性</t>
  </si>
  <si>
    <t>延续</t>
  </si>
  <si>
    <t>项目期</t>
  </si>
  <si>
    <t>一年</t>
  </si>
  <si>
    <t>项目负责人</t>
  </si>
  <si>
    <t>曹健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</si>
  <si>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</si>
  <si>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</si>
  <si>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</si>
  <si>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</si>
  <si>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</si>
  <si>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</si>
  <si>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</si>
  <si>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</si>
  <si>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</si>
  <si>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</si>
  <si>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</si>
  <si>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</si>
  <si>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>上年结转资金</t>
  </si>
  <si>
    <t>其他资金</t>
  </si>
  <si>
    <t>年度总体目标</t>
  </si>
  <si>
    <t>预期目标</t>
  </si>
  <si>
    <t>实际完成情况</t>
  </si>
  <si>
    <t>根据《北京市供热突发公共事件应急预案》，完成2022-2023年采暖季市级应急煤炭储备5万吨任务。提高我市冬季供热的能源供应应急保障能力。</t>
  </si>
  <si>
    <t>采暖季前按通知要求完成2022-2023年采暖季5万吨市级应急煤炭储备5万吨任务，提升供热应急能力，保障供热运行平稳。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</si>
  <si>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</si>
  <si>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</si>
  <si>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</si>
  <si>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</si>
  <si>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</si>
  <si>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</si>
  <si>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</si>
  <si>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50分</t>
  </si>
  <si>
    <t>数量指标</t>
  </si>
  <si>
    <t>冬季应急煤炭储备数量</t>
  </si>
  <si>
    <t>2022-2023年采暖季前储备5万吨供热应急煤炭，最终以政府下达指令数量为准</t>
  </si>
  <si>
    <t>2022-2023年采暖季前按通知要求完成5万吨供热应急煤炭储备任务</t>
  </si>
  <si>
    <t>质量指标</t>
  </si>
  <si>
    <t>冬季供热应急燃煤储备单位保质保量完成储备任务</t>
  </si>
  <si>
    <t>完成储备任务，煤炭质量满足高热值（平均5500千卡/千克及以上）、低硫分（平均不大于0.4%）、高挥发分（平均不低于30%、不高于37%）等要求</t>
  </si>
  <si>
    <t>完成储备任务，煤炭质量满足要求</t>
  </si>
  <si>
    <t>时效指标</t>
  </si>
  <si>
    <t>冬季供热应急燃煤储备单位按时完成储备任务</t>
  </si>
  <si>
    <t>2022-2023年采暖季前完成储备，最终以政府下达指令时限为准</t>
  </si>
  <si>
    <t>2022-2023年采暖季前完成储备任务</t>
  </si>
  <si>
    <t>成本指标</t>
  </si>
  <si>
    <t>项目总成本</t>
  </si>
  <si>
    <t>项目预算按照预估煤炭价格计算，预算金额为52.289309万元，最终以实际为准</t>
  </si>
  <si>
    <t>52.289309万元</t>
  </si>
  <si>
    <t>效益指标
30分</t>
  </si>
  <si>
    <t>社会效益指标</t>
  </si>
  <si>
    <t>提供燃料供应保障，保证供热安全稳定</t>
  </si>
  <si>
    <t>应对因资源紧张、极端天气等特殊情况，保证燃煤应急机组按政府指令应急启动，保证我市冬季供热应急保障能力</t>
  </si>
  <si>
    <t>有效缓解天然气紧张局面，应对极端寒潮天气，保障燃煤应急机组应急启动运行，保证供热应急保障能力</t>
  </si>
  <si>
    <t>可持续影响指标</t>
  </si>
  <si>
    <t>建立煤炭储备，提升供热应急保障能力</t>
  </si>
  <si>
    <t>充分发挥应急储备的救助、救急、救市作用，保证城市冬季供热运行安全稳定</t>
  </si>
  <si>
    <t>发挥应急保障作用，保障供热运行平稳</t>
  </si>
  <si>
    <t>满意度指标
10分</t>
  </si>
  <si>
    <t>服务对象满意度标</t>
  </si>
  <si>
    <t>政府相关部门满意度</t>
  </si>
  <si>
    <t>≥95%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</si>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</sst>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方正小标宋简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10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176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2"/>
  <sheetViews>
    <sheetView tabSelected="1" zoomScaleSheetLayoutView="90" workbookViewId="0">
      <selection activeCell="A1" sqref="A1:I1"/>
    </sheetView>
  </sheetViews>
  <sheetFormatPr defaultColWidth="9" defaultRowHeight="14.25"/>
  <cols>
    <col min="1" max="1" width="11.25" style="1" customWidth="1"/>
    <col min="2" max="2" width="10.625" style="1" customWidth="1"/>
    <col min="3" max="3" width="16.625" style="1" customWidth="1"/>
    <col min="4" max="4" width="11.25" style="1" customWidth="1"/>
    <col min="5" max="5" width="21.6916666666667" style="1" customWidth="1"/>
    <col min="6" max="6" width="21.4583333333333" style="1" customWidth="1"/>
    <col min="7" max="8" width="9.75" style="1" customWidth="1"/>
    <col min="9" max="9" width="22.625" style="1" customWidth="1"/>
    <col min="10" max="16384" width="9" style="1"/>
  </cols>
  <sheetData>
    <row r="1" s="1" customFormat="1" ht="51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25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ht="25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7"/>
    </row>
    <row r="4" ht="25" customHeight="1" spans="1:9">
      <c r="A4" s="5" t="s">
        <v>7</v>
      </c>
      <c r="B4" s="6"/>
      <c r="C4" s="7"/>
      <c r="D4" s="5" t="s">
        <v>8</v>
      </c>
      <c r="E4" s="7"/>
      <c r="F4" s="4" t="s">
        <v>9</v>
      </c>
      <c r="G4" s="5" t="s">
        <v>10</v>
      </c>
      <c r="H4" s="6"/>
      <c r="I4" s="7"/>
    </row>
    <row r="5" ht="25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5">
        <v>68538596</v>
      </c>
      <c r="H5" s="6"/>
      <c r="I5" s="7"/>
    </row>
    <row r="6" ht="25" customHeight="1" spans="1:9">
      <c r="A6" s="8" t="s">
        <v>14</v>
      </c>
      <c r="B6" s="9"/>
      <c r="C6" s="9"/>
      <c r="D6" s="8" t="s">
        <v>15</v>
      </c>
      <c r="E6" s="8" t="s">
        <v>16</v>
      </c>
      <c r="F6" s="8" t="s">
        <v>17</v>
      </c>
      <c r="G6" s="8" t="s">
        <v>18</v>
      </c>
      <c r="H6" s="8" t="s">
        <v>19</v>
      </c>
      <c r="I6" s="8" t="s">
        <v>20</v>
      </c>
    </row>
    <row r="7" ht="25" customHeight="1" spans="1:9">
      <c r="A7" s="10"/>
      <c r="B7" s="4" t="s">
        <v>21</v>
      </c>
      <c r="C7" s="11"/>
      <c r="D7" s="4">
        <v>52.289309</v>
      </c>
      <c r="E7" s="4">
        <v>52.289309</v>
      </c>
      <c r="F7" s="4">
        <v>52.289309</v>
      </c>
      <c r="G7" s="4">
        <v>10</v>
      </c>
      <c r="H7" s="12">
        <f>F7/E7</f>
        <v>1</v>
      </c>
      <c r="I7" s="18">
        <f>H7*G7</f>
        <v>10</v>
      </c>
    </row>
    <row r="8" ht="25" customHeight="1" spans="1:9">
      <c r="A8" s="10"/>
      <c r="B8" s="4" t="s">
        <v>22</v>
      </c>
      <c r="C8" s="11"/>
      <c r="D8" s="4">
        <v>52.289309</v>
      </c>
      <c r="E8" s="4">
        <v>52.289309</v>
      </c>
      <c r="F8" s="4">
        <v>52.289309</v>
      </c>
      <c r="G8" s="4" t="s">
        <v>23</v>
      </c>
      <c r="H8" s="4" t="s">
        <v>24</v>
      </c>
      <c r="I8" s="4" t="s">
        <v>23</v>
      </c>
    </row>
    <row r="9" ht="25" customHeight="1" spans="1:9">
      <c r="A9" s="10"/>
      <c r="B9" s="4" t="s">
        <v>25</v>
      </c>
      <c r="C9" s="11"/>
      <c r="D9" s="11"/>
      <c r="E9" s="11"/>
      <c r="F9" s="11"/>
      <c r="G9" s="4" t="s">
        <v>23</v>
      </c>
      <c r="H9" s="4" t="s">
        <v>24</v>
      </c>
      <c r="I9" s="4" t="s">
        <v>23</v>
      </c>
    </row>
    <row r="10" ht="25" customHeight="1" spans="1:9">
      <c r="A10" s="10"/>
      <c r="B10" s="4" t="s">
        <v>26</v>
      </c>
      <c r="C10" s="11"/>
      <c r="D10" s="11"/>
      <c r="E10" s="11"/>
      <c r="F10" s="11"/>
      <c r="G10" s="4" t="s">
        <v>23</v>
      </c>
      <c r="H10" s="4" t="s">
        <v>24</v>
      </c>
      <c r="I10" s="4" t="s">
        <v>23</v>
      </c>
    </row>
    <row r="11" ht="25" customHeight="1" spans="1:9">
      <c r="A11" s="10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ht="96" customHeight="1" spans="1:9">
      <c r="A12" s="10"/>
      <c r="B12" s="10" t="s">
        <v>30</v>
      </c>
      <c r="C12" s="10"/>
      <c r="D12" s="10"/>
      <c r="E12" s="10"/>
      <c r="F12" s="10" t="s">
        <v>31</v>
      </c>
      <c r="G12" s="10"/>
      <c r="H12" s="10"/>
      <c r="I12" s="10"/>
    </row>
    <row r="13" ht="33.95" customHeight="1" spans="1:9">
      <c r="A13" s="10" t="s">
        <v>32</v>
      </c>
      <c r="B13" s="10" t="s">
        <v>33</v>
      </c>
      <c r="C13" s="10" t="s">
        <v>34</v>
      </c>
      <c r="D13" s="10" t="s">
        <v>35</v>
      </c>
      <c r="E13" s="10" t="s">
        <v>36</v>
      </c>
      <c r="F13" s="10" t="s">
        <v>37</v>
      </c>
      <c r="G13" s="10" t="s">
        <v>18</v>
      </c>
      <c r="H13" s="10" t="s">
        <v>20</v>
      </c>
      <c r="I13" s="10" t="s">
        <v>38</v>
      </c>
    </row>
    <row r="14" ht="57" spans="1:9">
      <c r="A14" s="10"/>
      <c r="B14" s="10" t="s">
        <v>39</v>
      </c>
      <c r="C14" s="10" t="s">
        <v>40</v>
      </c>
      <c r="D14" s="10" t="s">
        <v>41</v>
      </c>
      <c r="E14" s="10" t="s">
        <v>42</v>
      </c>
      <c r="F14" s="10" t="s">
        <v>43</v>
      </c>
      <c r="G14" s="10">
        <v>20</v>
      </c>
      <c r="H14" s="10">
        <v>20</v>
      </c>
      <c r="I14" s="10"/>
    </row>
    <row r="15" ht="118" customHeight="1" spans="1:9">
      <c r="A15" s="10"/>
      <c r="B15" s="10"/>
      <c r="C15" s="10" t="s">
        <v>44</v>
      </c>
      <c r="D15" s="10" t="s">
        <v>45</v>
      </c>
      <c r="E15" s="10" t="s">
        <v>46</v>
      </c>
      <c r="F15" s="10" t="s">
        <v>47</v>
      </c>
      <c r="G15" s="10">
        <v>10</v>
      </c>
      <c r="H15" s="10">
        <v>10</v>
      </c>
      <c r="I15" s="10"/>
    </row>
    <row r="16" ht="68" customHeight="1" spans="1:9">
      <c r="A16" s="10"/>
      <c r="B16" s="10"/>
      <c r="C16" s="10" t="s">
        <v>48</v>
      </c>
      <c r="D16" s="10" t="s">
        <v>49</v>
      </c>
      <c r="E16" s="10" t="s">
        <v>50</v>
      </c>
      <c r="F16" s="10" t="s">
        <v>51</v>
      </c>
      <c r="G16" s="10">
        <v>10</v>
      </c>
      <c r="H16" s="10">
        <v>10</v>
      </c>
      <c r="I16" s="10"/>
    </row>
    <row r="17" ht="76" customHeight="1" spans="1:9">
      <c r="A17" s="10"/>
      <c r="B17" s="10"/>
      <c r="C17" s="10" t="s">
        <v>52</v>
      </c>
      <c r="D17" s="10" t="s">
        <v>53</v>
      </c>
      <c r="E17" s="10" t="s">
        <v>54</v>
      </c>
      <c r="F17" s="13" t="s">
        <v>55</v>
      </c>
      <c r="G17" s="10">
        <v>10</v>
      </c>
      <c r="H17" s="10">
        <v>10</v>
      </c>
      <c r="I17" s="10"/>
    </row>
    <row r="18" ht="83" customHeight="1" spans="1:9">
      <c r="A18" s="10"/>
      <c r="B18" s="10" t="s">
        <v>56</v>
      </c>
      <c r="C18" s="10" t="s">
        <v>57</v>
      </c>
      <c r="D18" s="10" t="s">
        <v>58</v>
      </c>
      <c r="E18" s="10" t="s">
        <v>59</v>
      </c>
      <c r="F18" s="10" t="s">
        <v>60</v>
      </c>
      <c r="G18" s="10">
        <v>20</v>
      </c>
      <c r="H18" s="10">
        <v>20</v>
      </c>
      <c r="I18" s="10"/>
    </row>
    <row r="19" ht="83" customHeight="1" spans="1:9">
      <c r="A19" s="10"/>
      <c r="B19" s="10"/>
      <c r="C19" s="10" t="s">
        <v>61</v>
      </c>
      <c r="D19" s="10" t="s">
        <v>62</v>
      </c>
      <c r="E19" s="10" t="s">
        <v>63</v>
      </c>
      <c r="F19" s="10" t="s">
        <v>64</v>
      </c>
      <c r="G19" s="10">
        <v>10</v>
      </c>
      <c r="H19" s="10">
        <v>10</v>
      </c>
      <c r="I19" s="10"/>
    </row>
    <row r="20" ht="48" customHeight="1" spans="1:9">
      <c r="A20" s="10"/>
      <c r="B20" s="10" t="s">
        <v>65</v>
      </c>
      <c r="C20" s="10" t="s">
        <v>66</v>
      </c>
      <c r="D20" s="10" t="s">
        <v>67</v>
      </c>
      <c r="E20" s="10" t="s">
        <v>68</v>
      </c>
      <c r="F20" s="14">
        <v>1</v>
      </c>
      <c r="G20" s="10">
        <v>10</v>
      </c>
      <c r="H20" s="10">
        <v>10</v>
      </c>
      <c r="I20" s="10"/>
    </row>
    <row r="21" ht="25" customHeight="1" spans="1:9">
      <c r="A21" s="10" t="s">
        <v>69</v>
      </c>
      <c r="B21" s="10"/>
      <c r="C21" s="10"/>
      <c r="D21" s="10"/>
      <c r="E21" s="10"/>
      <c r="F21" s="10"/>
      <c r="G21" s="10">
        <v>100</v>
      </c>
      <c r="H21" s="15">
        <f>SUM(H14:H20)+I7</f>
        <v>100</v>
      </c>
      <c r="I21" s="11"/>
    </row>
    <row r="22" ht="113" customHeight="1" spans="1:9">
      <c r="A22" s="16" t="s">
        <v>70</v>
      </c>
      <c r="B22" s="17"/>
      <c r="C22" s="17"/>
      <c r="D22" s="17"/>
      <c r="E22" s="17"/>
      <c r="F22" s="17"/>
      <c r="G22" s="17"/>
      <c r="H22" s="17"/>
      <c r="I22" s="17"/>
    </row>
  </sheetData>
  <mergeCells count="28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1:F21"/>
    <mergeCell ref="A22:I22"/>
    <mergeCell ref="A6:A10"/>
    <mergeCell ref="A11:A12"/>
    <mergeCell ref="A13:A20"/>
    <mergeCell ref="B14:B17"/>
    <mergeCell ref="B18:B19"/>
  </mergeCells>
  <pageMargins left="0.471527777777778" right="0.275" top="0.55" bottom="0.196527777777778" header="0.354166666666667" footer="0.118055555555556"/>
  <pageSetup paperSize="9" scale="7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2021-04-29T11:21:00Z</dcterms:created>
  <cp:lastPrinted>2023-04-24T09:41:00Z</cp:lastPrinted>
  <dcterms:modified xsi:type="dcterms:W3CDTF">2024-05-16T05:42:58Z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72AC527B30674699B4F2C80BB237695C_13</vt:lpwstr>
  </property>
</Properties>
</file>