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<sst xmlns="http://schemas.openxmlformats.org/spreadsheetml/2006/main" count="87" uniqueCount="73">
  <si>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</si>
  <si>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</si>
  <si>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人事考录项目</t>
  </si>
  <si>
    <t>主管部门</t>
  </si>
  <si>
    <t>北京市城市管理委员会</t>
  </si>
  <si>
    <t>实施单位</t>
  </si>
  <si>
    <t>北京市城市管理委员会机关</t>
  </si>
  <si>
    <t>项目属性</t>
  </si>
  <si>
    <t>连续项目</t>
  </si>
  <si>
    <t>项目期</t>
  </si>
  <si>
    <t>1年</t>
  </si>
  <si>
    <t>项目负责人</t>
  </si>
  <si>
    <t>李甲林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</si>
  <si>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</si>
  <si>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</si>
  <si>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</si>
  <si>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</si>
  <si>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</si>
  <si>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</si>
  <si>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</si>
  <si>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</si>
  <si>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</si>
  <si>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</si>
  <si>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</si>
  <si>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</si>
  <si>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</si>
  <si>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</si>
  <si>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</si>
  <si>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</si>
  <si>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</si>
  <si>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为进一步加强高素质专业化干部队伍建设，保障事业单位日常工作正常运行，根据事业单位人事管理和人员招聘相关规定，结合事业单位编制使用情况，确保整体完成全年事业单位公开招聘考生线上笔试命题、阅卷等工作。
   </t>
  </si>
  <si>
    <t>完成我委7家事业单位11个岗位公开招聘考生线上笔试命题、阅卷等工作。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</si>
  <si>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</si>
  <si>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</si>
  <si>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</si>
  <si>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</si>
  <si>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</si>
  <si>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</si>
  <si>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</si>
  <si>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
50分</t>
  </si>
  <si>
    <t>数量指标</t>
  </si>
  <si>
    <t>笔试命题</t>
  </si>
  <si>
    <t>2套</t>
  </si>
  <si>
    <t>笔试阅卷</t>
  </si>
  <si>
    <t>331人</t>
  </si>
  <si>
    <t>219人</t>
  </si>
  <si>
    <t>考生自愿放弃，继续加强宣传，减少考生放弃比例</t>
  </si>
  <si>
    <t>质量指标</t>
  </si>
  <si>
    <t>招录人员综合素质</t>
  </si>
  <si>
    <t>招录人员具备良好的德、能、勤、绩、廉水平</t>
  </si>
  <si>
    <t>达到预期效果</t>
  </si>
  <si>
    <t>招录程序</t>
  </si>
  <si>
    <t>招录程序严谨、公开、公正、公平</t>
  </si>
  <si>
    <t>时效指标</t>
  </si>
  <si>
    <t>2022年度年事业单位招聘工作时限</t>
  </si>
  <si>
    <t>2023年12月底完成</t>
  </si>
  <si>
    <t xml:space="preserve"> 2023年7月已完成</t>
  </si>
  <si>
    <t>成本指标</t>
  </si>
  <si>
    <t>项目成本总控制</t>
  </si>
  <si>
    <t>5.81505万元</t>
  </si>
  <si>
    <t>4.81505万元</t>
  </si>
  <si>
    <t>效益指标
30分</t>
  </si>
  <si>
    <t>社会效益指标</t>
  </si>
  <si>
    <t>队伍建设</t>
  </si>
  <si>
    <t>为我委机关事业单位招聘人才、增添活力</t>
  </si>
  <si>
    <t>达到要求</t>
  </si>
  <si>
    <t>可持续影响指标</t>
  </si>
  <si>
    <t>长效管理机制健全</t>
  </si>
  <si>
    <t>满意度指标
10分</t>
  </si>
  <si>
    <t>服务对象满意度标</t>
  </si>
  <si>
    <t>考生满意度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</si>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</sst>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abSelected="1" zoomScale="110" zoomScaleNormal="110" workbookViewId="0">
      <selection activeCell="D5" sqref="D5:E5"/>
    </sheetView>
  </sheetViews>
  <sheetFormatPr defaultColWidth="9" defaultRowHeight="14"/>
  <cols>
    <col min="1" max="1" width="9.5" style="3" customWidth="1"/>
    <col min="2" max="2" width="13.3818181818182" style="3" customWidth="1"/>
    <col min="3" max="3" width="16.3727272727273" style="3" customWidth="1"/>
    <col min="4" max="4" width="21.1454545454545" style="3" customWidth="1"/>
    <col min="5" max="5" width="23.3909090909091" style="3" customWidth="1"/>
    <col min="6" max="6" width="19.3363636363636" style="3" customWidth="1"/>
    <col min="7" max="7" width="8.43636363636364" style="3" customWidth="1"/>
    <col min="8" max="8" width="10.2454545454545" style="3" customWidth="1"/>
    <col min="9" max="9" width="20.0818181818182" style="3" customWidth="1"/>
    <col min="10" max="16384" width="9" style="3"/>
  </cols>
  <sheetData>
    <row r="1" ht="56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4" customHeight="1" spans="1:9">
      <c r="A2" s="6" t="s">
        <v>1</v>
      </c>
      <c r="B2" s="6"/>
      <c r="C2" s="6"/>
      <c r="D2" s="6" t="s">
        <v>2</v>
      </c>
      <c r="E2" s="7"/>
      <c r="F2" s="7"/>
      <c r="G2" s="7"/>
      <c r="H2" s="7"/>
      <c r="I2" s="7"/>
    </row>
    <row r="3" s="1" customFormat="1" ht="24" customHeight="1" spans="1:9">
      <c r="A3" s="6" t="s">
        <v>3</v>
      </c>
      <c r="B3" s="6"/>
      <c r="C3" s="6"/>
      <c r="D3" s="6" t="s">
        <v>4</v>
      </c>
      <c r="E3" s="7"/>
      <c r="F3" s="6" t="s">
        <v>5</v>
      </c>
      <c r="G3" s="8" t="s">
        <v>6</v>
      </c>
      <c r="H3" s="9"/>
      <c r="I3" s="30"/>
    </row>
    <row r="4" s="1" customFormat="1" ht="24" customHeight="1" spans="1:9">
      <c r="A4" s="8" t="s">
        <v>7</v>
      </c>
      <c r="B4" s="10"/>
      <c r="C4" s="11"/>
      <c r="D4" s="8" t="s">
        <v>8</v>
      </c>
      <c r="E4" s="11"/>
      <c r="F4" s="6" t="s">
        <v>9</v>
      </c>
      <c r="G4" s="8" t="s">
        <v>10</v>
      </c>
      <c r="H4" s="10"/>
      <c r="I4" s="11"/>
    </row>
    <row r="5" s="1" customFormat="1" ht="20" customHeight="1" spans="1:9">
      <c r="A5" s="6" t="s">
        <v>11</v>
      </c>
      <c r="B5" s="6"/>
      <c r="C5" s="6"/>
      <c r="D5" s="6" t="s">
        <v>12</v>
      </c>
      <c r="E5" s="6"/>
      <c r="F5" s="6" t="s">
        <v>13</v>
      </c>
      <c r="G5" s="8">
        <v>66056167</v>
      </c>
      <c r="H5" s="10"/>
      <c r="I5" s="11"/>
    </row>
    <row r="6" s="1" customFormat="1" ht="20" customHeight="1" spans="1:9">
      <c r="A6" s="12" t="s">
        <v>14</v>
      </c>
      <c r="B6" s="13"/>
      <c r="C6" s="13"/>
      <c r="D6" s="12" t="s">
        <v>15</v>
      </c>
      <c r="E6" s="12" t="s">
        <v>16</v>
      </c>
      <c r="F6" s="13" t="s">
        <v>17</v>
      </c>
      <c r="G6" s="12" t="s">
        <v>18</v>
      </c>
      <c r="H6" s="12" t="s">
        <v>19</v>
      </c>
      <c r="I6" s="12" t="s">
        <v>20</v>
      </c>
    </row>
    <row r="7" s="1" customFormat="1" ht="15" customHeight="1" spans="1:9">
      <c r="A7" s="14"/>
      <c r="B7" s="6" t="s">
        <v>21</v>
      </c>
      <c r="C7" s="15"/>
      <c r="D7" s="16">
        <v>8</v>
      </c>
      <c r="E7" s="16">
        <v>5.81505</v>
      </c>
      <c r="F7" s="16">
        <v>4.81505</v>
      </c>
      <c r="G7" s="6">
        <v>10</v>
      </c>
      <c r="H7" s="17">
        <f>F7/E7</f>
        <v>0.828032433083121</v>
      </c>
      <c r="I7" s="31">
        <f>G7*H7</f>
        <v>8.28032433083121</v>
      </c>
    </row>
    <row r="8" s="1" customFormat="1" ht="15" customHeight="1" spans="1:9">
      <c r="A8" s="14"/>
      <c r="B8" s="6" t="s">
        <v>22</v>
      </c>
      <c r="C8" s="15"/>
      <c r="D8" s="16">
        <v>8</v>
      </c>
      <c r="E8" s="16">
        <v>5.81505</v>
      </c>
      <c r="F8" s="16">
        <v>4.81505</v>
      </c>
      <c r="G8" s="6" t="s">
        <v>23</v>
      </c>
      <c r="H8" s="6" t="s">
        <v>24</v>
      </c>
      <c r="I8" s="6" t="s">
        <v>23</v>
      </c>
    </row>
    <row r="9" s="1" customFormat="1" ht="15" customHeight="1" spans="1:9">
      <c r="A9" s="14"/>
      <c r="B9" s="6" t="s">
        <v>25</v>
      </c>
      <c r="C9" s="15"/>
      <c r="D9" s="15"/>
      <c r="E9" s="15"/>
      <c r="F9" s="15"/>
      <c r="G9" s="6" t="s">
        <v>23</v>
      </c>
      <c r="H9" s="6" t="s">
        <v>24</v>
      </c>
      <c r="I9" s="6" t="s">
        <v>23</v>
      </c>
    </row>
    <row r="10" s="1" customFormat="1" ht="15" customHeight="1" spans="1:9">
      <c r="A10" s="14"/>
      <c r="B10" s="6" t="s">
        <v>26</v>
      </c>
      <c r="C10" s="15"/>
      <c r="D10" s="15"/>
      <c r="E10" s="15"/>
      <c r="F10" s="15"/>
      <c r="G10" s="6" t="s">
        <v>23</v>
      </c>
      <c r="H10" s="6" t="s">
        <v>24</v>
      </c>
      <c r="I10" s="6" t="s">
        <v>23</v>
      </c>
    </row>
    <row r="11" s="1" customFormat="1" ht="20" customHeight="1" spans="1:9">
      <c r="A11" s="14" t="s">
        <v>27</v>
      </c>
      <c r="B11" s="6" t="s">
        <v>28</v>
      </c>
      <c r="C11" s="6"/>
      <c r="D11" s="6"/>
      <c r="E11" s="6"/>
      <c r="F11" s="6" t="s">
        <v>29</v>
      </c>
      <c r="G11" s="6"/>
      <c r="H11" s="6"/>
      <c r="I11" s="6"/>
    </row>
    <row r="12" s="2" customFormat="1" ht="96" customHeight="1" spans="1:9">
      <c r="A12" s="18"/>
      <c r="B12" s="19" t="s">
        <v>30</v>
      </c>
      <c r="C12" s="20"/>
      <c r="D12" s="20"/>
      <c r="E12" s="20"/>
      <c r="F12" s="21" t="s">
        <v>31</v>
      </c>
      <c r="G12" s="21"/>
      <c r="H12" s="21"/>
      <c r="I12" s="21"/>
    </row>
    <row r="13" s="2" customFormat="1" ht="34" customHeight="1" spans="1:14">
      <c r="A13" s="18" t="s">
        <v>32</v>
      </c>
      <c r="B13" s="18" t="s">
        <v>33</v>
      </c>
      <c r="C13" s="18" t="s">
        <v>34</v>
      </c>
      <c r="D13" s="18" t="s">
        <v>35</v>
      </c>
      <c r="E13" s="22" t="s">
        <v>36</v>
      </c>
      <c r="F13" s="22" t="s">
        <v>37</v>
      </c>
      <c r="G13" s="18" t="s">
        <v>18</v>
      </c>
      <c r="H13" s="18" t="s">
        <v>20</v>
      </c>
      <c r="I13" s="18" t="s">
        <v>38</v>
      </c>
      <c r="N13" s="32"/>
    </row>
    <row r="14" s="2" customFormat="1" ht="23" customHeight="1" spans="1:9">
      <c r="A14" s="18"/>
      <c r="B14" s="18" t="s">
        <v>39</v>
      </c>
      <c r="C14" s="6" t="s">
        <v>40</v>
      </c>
      <c r="D14" s="18" t="s">
        <v>41</v>
      </c>
      <c r="E14" s="18" t="s">
        <v>42</v>
      </c>
      <c r="F14" s="18" t="s">
        <v>42</v>
      </c>
      <c r="G14" s="18">
        <v>8</v>
      </c>
      <c r="H14" s="18">
        <v>8</v>
      </c>
      <c r="I14" s="33"/>
    </row>
    <row r="15" s="2" customFormat="1" ht="45" spans="1:9">
      <c r="A15" s="18"/>
      <c r="B15" s="18"/>
      <c r="C15" s="6" t="s">
        <v>40</v>
      </c>
      <c r="D15" s="23" t="s">
        <v>43</v>
      </c>
      <c r="E15" s="23" t="s">
        <v>44</v>
      </c>
      <c r="F15" s="23" t="s">
        <v>45</v>
      </c>
      <c r="G15" s="23">
        <v>7</v>
      </c>
      <c r="H15" s="23">
        <v>4.63</v>
      </c>
      <c r="I15" s="34" t="s">
        <v>46</v>
      </c>
    </row>
    <row r="16" s="2" customFormat="1" ht="35" customHeight="1" spans="1:9">
      <c r="A16" s="18"/>
      <c r="B16" s="18"/>
      <c r="C16" s="14" t="s">
        <v>47</v>
      </c>
      <c r="D16" s="18" t="s">
        <v>48</v>
      </c>
      <c r="E16" s="18" t="s">
        <v>49</v>
      </c>
      <c r="F16" s="18" t="s">
        <v>50</v>
      </c>
      <c r="G16" s="18">
        <v>8</v>
      </c>
      <c r="H16" s="18">
        <v>8</v>
      </c>
      <c r="I16" s="18"/>
    </row>
    <row r="17" s="2" customFormat="1" ht="35" customHeight="1" spans="1:9">
      <c r="A17" s="18"/>
      <c r="B17" s="18"/>
      <c r="C17" s="14" t="s">
        <v>47</v>
      </c>
      <c r="D17" s="18" t="s">
        <v>51</v>
      </c>
      <c r="E17" s="18" t="s">
        <v>52</v>
      </c>
      <c r="F17" s="18" t="s">
        <v>50</v>
      </c>
      <c r="G17" s="18">
        <v>7</v>
      </c>
      <c r="H17" s="18">
        <v>7</v>
      </c>
      <c r="I17" s="18"/>
    </row>
    <row r="18" s="2" customFormat="1" ht="15" customHeight="1" spans="1:9">
      <c r="A18" s="18"/>
      <c r="B18" s="18"/>
      <c r="C18" s="18" t="s">
        <v>53</v>
      </c>
      <c r="D18" s="23" t="s">
        <v>54</v>
      </c>
      <c r="E18" s="23" t="s">
        <v>55</v>
      </c>
      <c r="F18" s="23" t="s">
        <v>56</v>
      </c>
      <c r="G18" s="23">
        <v>15</v>
      </c>
      <c r="H18" s="23">
        <v>15</v>
      </c>
      <c r="I18" s="23"/>
    </row>
    <row r="19" s="2" customFormat="1" ht="15" customHeight="1" spans="1:9">
      <c r="A19" s="18"/>
      <c r="B19" s="18"/>
      <c r="C19" s="18"/>
      <c r="D19" s="24"/>
      <c r="E19" s="24"/>
      <c r="F19" s="24"/>
      <c r="G19" s="24"/>
      <c r="H19" s="24"/>
      <c r="I19" s="24"/>
    </row>
    <row r="20" s="2" customFormat="1" ht="15" customHeight="1" spans="1:9">
      <c r="A20" s="18"/>
      <c r="B20" s="18"/>
      <c r="C20" s="18"/>
      <c r="D20" s="25"/>
      <c r="E20" s="25"/>
      <c r="F20" s="25"/>
      <c r="G20" s="25"/>
      <c r="H20" s="25"/>
      <c r="I20" s="25"/>
    </row>
    <row r="21" s="2" customFormat="1" ht="15" customHeight="1" spans="1:9">
      <c r="A21" s="18"/>
      <c r="B21" s="18"/>
      <c r="C21" s="18" t="s">
        <v>57</v>
      </c>
      <c r="D21" s="23" t="s">
        <v>58</v>
      </c>
      <c r="E21" s="23" t="s">
        <v>59</v>
      </c>
      <c r="F21" s="23" t="s">
        <v>60</v>
      </c>
      <c r="G21" s="23">
        <v>5</v>
      </c>
      <c r="H21" s="23">
        <v>4.14</v>
      </c>
      <c r="I21" s="34" t="s">
        <v>46</v>
      </c>
    </row>
    <row r="22" s="2" customFormat="1" ht="15" customHeight="1" spans="1:9">
      <c r="A22" s="18"/>
      <c r="B22" s="18"/>
      <c r="C22" s="18"/>
      <c r="D22" s="24"/>
      <c r="E22" s="24"/>
      <c r="F22" s="24"/>
      <c r="G22" s="24"/>
      <c r="H22" s="24"/>
      <c r="I22" s="35"/>
    </row>
    <row r="23" s="2" customFormat="1" ht="15" customHeight="1" spans="1:9">
      <c r="A23" s="18"/>
      <c r="B23" s="18"/>
      <c r="C23" s="18"/>
      <c r="D23" s="25"/>
      <c r="E23" s="25"/>
      <c r="F23" s="25"/>
      <c r="G23" s="25"/>
      <c r="H23" s="25"/>
      <c r="I23" s="36"/>
    </row>
    <row r="24" s="2" customFormat="1" ht="15" customHeight="1" spans="1:9">
      <c r="A24" s="18"/>
      <c r="B24" s="18" t="s">
        <v>61</v>
      </c>
      <c r="C24" s="18" t="s">
        <v>62</v>
      </c>
      <c r="D24" s="23" t="s">
        <v>63</v>
      </c>
      <c r="E24" s="23" t="s">
        <v>64</v>
      </c>
      <c r="F24" s="23" t="s">
        <v>65</v>
      </c>
      <c r="G24" s="23">
        <v>15</v>
      </c>
      <c r="H24" s="23">
        <v>15</v>
      </c>
      <c r="I24" s="23"/>
    </row>
    <row r="25" s="2" customFormat="1" ht="15" customHeight="1" spans="1:9">
      <c r="A25" s="18"/>
      <c r="B25" s="18"/>
      <c r="C25" s="18"/>
      <c r="D25" s="24"/>
      <c r="E25" s="24"/>
      <c r="F25" s="24"/>
      <c r="G25" s="24"/>
      <c r="H25" s="24"/>
      <c r="I25" s="24"/>
    </row>
    <row r="26" s="2" customFormat="1" ht="15" customHeight="1" spans="1:9">
      <c r="A26" s="18"/>
      <c r="B26" s="18"/>
      <c r="C26" s="18"/>
      <c r="D26" s="25"/>
      <c r="E26" s="25"/>
      <c r="F26" s="25"/>
      <c r="G26" s="25"/>
      <c r="H26" s="25"/>
      <c r="I26" s="25"/>
    </row>
    <row r="27" s="2" customFormat="1" ht="15" customHeight="1" spans="1:9">
      <c r="A27" s="18"/>
      <c r="B27" s="18"/>
      <c r="C27" s="14" t="s">
        <v>66</v>
      </c>
      <c r="D27" s="23" t="s">
        <v>67</v>
      </c>
      <c r="E27" s="26">
        <v>1</v>
      </c>
      <c r="F27" s="26">
        <v>1</v>
      </c>
      <c r="G27" s="23">
        <v>15</v>
      </c>
      <c r="H27" s="23">
        <v>15</v>
      </c>
      <c r="I27" s="23"/>
    </row>
    <row r="28" s="2" customFormat="1" ht="15" customHeight="1" spans="1:9">
      <c r="A28" s="18"/>
      <c r="B28" s="18"/>
      <c r="C28" s="14"/>
      <c r="D28" s="24"/>
      <c r="E28" s="24"/>
      <c r="F28" s="24"/>
      <c r="G28" s="24"/>
      <c r="H28" s="24"/>
      <c r="I28" s="24"/>
    </row>
    <row r="29" s="2" customFormat="1" ht="12" customHeight="1" spans="1:9">
      <c r="A29" s="18"/>
      <c r="B29" s="18"/>
      <c r="C29" s="14"/>
      <c r="D29" s="25"/>
      <c r="E29" s="25"/>
      <c r="F29" s="25"/>
      <c r="G29" s="25"/>
      <c r="H29" s="25"/>
      <c r="I29" s="25"/>
    </row>
    <row r="30" s="2" customFormat="1" ht="15" customHeight="1" spans="1:9">
      <c r="A30" s="18"/>
      <c r="B30" s="18" t="s">
        <v>68</v>
      </c>
      <c r="C30" s="18" t="s">
        <v>69</v>
      </c>
      <c r="D30" s="23" t="s">
        <v>70</v>
      </c>
      <c r="E30" s="26">
        <v>0.9</v>
      </c>
      <c r="F30" s="26">
        <v>1</v>
      </c>
      <c r="G30" s="23">
        <v>10</v>
      </c>
      <c r="H30" s="23">
        <v>10</v>
      </c>
      <c r="I30" s="23"/>
    </row>
    <row r="31" s="2" customFormat="1" ht="15" customHeight="1" spans="1:9">
      <c r="A31" s="18"/>
      <c r="B31" s="18"/>
      <c r="C31" s="18"/>
      <c r="D31" s="24"/>
      <c r="E31" s="24"/>
      <c r="F31" s="24"/>
      <c r="G31" s="24"/>
      <c r="H31" s="24"/>
      <c r="I31" s="24"/>
    </row>
    <row r="32" s="2" customFormat="1" ht="15" customHeight="1" spans="1:9">
      <c r="A32" s="18"/>
      <c r="B32" s="18"/>
      <c r="C32" s="18"/>
      <c r="D32" s="25"/>
      <c r="E32" s="25"/>
      <c r="F32" s="25"/>
      <c r="G32" s="25"/>
      <c r="H32" s="25"/>
      <c r="I32" s="25"/>
    </row>
    <row r="33" s="2" customFormat="1" ht="19" customHeight="1" spans="1:9">
      <c r="A33" s="18" t="s">
        <v>71</v>
      </c>
      <c r="B33" s="18"/>
      <c r="C33" s="18"/>
      <c r="D33" s="18"/>
      <c r="E33" s="18"/>
      <c r="F33" s="18"/>
      <c r="G33" s="18">
        <f>SUM(G14:G32)+G7</f>
        <v>100</v>
      </c>
      <c r="H33" s="27">
        <f>SUM(H14:H32)+I7</f>
        <v>95.0503243308312</v>
      </c>
      <c r="I33" s="37"/>
    </row>
    <row r="34" s="2" customFormat="1" ht="138" customHeight="1" spans="1:9">
      <c r="A34" s="28" t="s">
        <v>72</v>
      </c>
      <c r="B34" s="29"/>
      <c r="C34" s="29"/>
      <c r="D34" s="29"/>
      <c r="E34" s="29"/>
      <c r="F34" s="29"/>
      <c r="G34" s="29"/>
      <c r="H34" s="29"/>
      <c r="I34" s="29"/>
    </row>
  </sheetData>
  <mergeCells count="64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3:F33"/>
    <mergeCell ref="A34:I34"/>
    <mergeCell ref="A6:A10"/>
    <mergeCell ref="A11:A12"/>
    <mergeCell ref="A13:A32"/>
    <mergeCell ref="B14:B23"/>
    <mergeCell ref="B24:B29"/>
    <mergeCell ref="B30:B32"/>
    <mergeCell ref="C18:C20"/>
    <mergeCell ref="C21:C23"/>
    <mergeCell ref="C24:C26"/>
    <mergeCell ref="C27:C29"/>
    <mergeCell ref="C30:C32"/>
    <mergeCell ref="D18:D20"/>
    <mergeCell ref="D21:D23"/>
    <mergeCell ref="D24:D26"/>
    <mergeCell ref="D27:D29"/>
    <mergeCell ref="D30:D32"/>
    <mergeCell ref="E18:E20"/>
    <mergeCell ref="E21:E23"/>
    <mergeCell ref="E24:E26"/>
    <mergeCell ref="E27:E29"/>
    <mergeCell ref="E30:E32"/>
    <mergeCell ref="F18:F20"/>
    <mergeCell ref="F21:F23"/>
    <mergeCell ref="F24:F26"/>
    <mergeCell ref="F27:F29"/>
    <mergeCell ref="F30:F32"/>
    <mergeCell ref="G18:G20"/>
    <mergeCell ref="G21:G23"/>
    <mergeCell ref="G24:G26"/>
    <mergeCell ref="G27:G29"/>
    <mergeCell ref="G30:G32"/>
    <mergeCell ref="H18:H20"/>
    <mergeCell ref="H21:H23"/>
    <mergeCell ref="H24:H26"/>
    <mergeCell ref="H27:H29"/>
    <mergeCell ref="H30:H32"/>
    <mergeCell ref="I18:I20"/>
    <mergeCell ref="I21:I23"/>
    <mergeCell ref="I24:I26"/>
    <mergeCell ref="I27:I29"/>
    <mergeCell ref="I30:I32"/>
  </mergeCells>
  <pageMargins left="0.471527777777778" right="0.275" top="0.55" bottom="0.196527777777778" header="0.354166666666667" footer="0.118055555555556"/>
  <pageSetup paperSize="9" scale="82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2021-05-01T11:21:00Z</dcterms:created>
  <dcterms:modified xsi:type="dcterms:W3CDTF">2024-05-16T02:29:37Z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55036498A917B6876E7E38664B611856</vt:lpwstr>
  </property>
</Properties>
</file>