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348" windowHeight="6876"/>
  </bookViews>
  <sheets>
    <sheet name="Sheet1" sheetId="1" r:id="rId1"/>
  </sheets>
  <definedNames>
    <definedName name="_xlnm.Print_Area" localSheetId="0">Sheet1!$A$1:$I$20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F8" i="1"/>
  <c r="E8" i="1"/>
  <c r="D8" i="1"/>
  <c r="I7" i="1"/>
  <c r="H7" i="1"/>
</calcChain>
</file>

<file path=xl/sharedStrings.xml><?xml version="1.0" encoding="utf-8"?>
<sst xmlns="http://schemas.openxmlformats.org/spreadsheetml/2006/main" count="78" uniqueCount="68">
  <si>
    <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</si>
  <si>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</si>
  <si>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2023年预算评审费</t>
  </si>
  <si>
    <t>主管部门</t>
  </si>
  <si>
    <t>北京市城市管理委</t>
  </si>
  <si>
    <t>实施单位</t>
  </si>
  <si>
    <t>北京市城市运行管理事务中心</t>
  </si>
  <si>
    <t>项目属性</t>
  </si>
  <si>
    <t>延续性项目</t>
  </si>
  <si>
    <t>项目期</t>
  </si>
  <si>
    <t>2022年，长期</t>
  </si>
  <si>
    <t>项目负责人</t>
  </si>
  <si>
    <t>禹海涛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</si>
  <si>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</si>
  <si>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</si>
  <si>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</si>
  <si>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</si>
  <si>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</si>
  <si>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</si>
  <si>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</si>
  <si>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</si>
  <si>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</si>
  <si>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</si>
  <si>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</si>
  <si>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</si>
  <si>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</si>
  <si>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</si>
  <si>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</si>
  <si>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</si>
  <si>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</si>
  <si>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根据市财政局有关规定，聘请第三方中介机构对拟申报的下一年度预算进行报前自评</t>
  </si>
  <si>
    <t>通过预算评审，压减了不合理预算，节约了财政资金，有效的保障了日常履职任务的完成，保证了单位的正常运转。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</si>
  <si>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</si>
  <si>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</si>
  <si>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</si>
  <si>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</si>
  <si>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</si>
  <si>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</si>
  <si>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</si>
  <si>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</si>
  <si>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</si>
  <si>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评审报告</t>
  </si>
  <si>
    <t>1份</t>
  </si>
  <si>
    <t>质量指标</t>
  </si>
  <si>
    <t>项目评审工作质量</t>
  </si>
  <si>
    <t>按北京市财政局关于印发的《北京市财政投资项目评审操作规程》（试行）的通知（京财经二〔2003〕1230号执行</t>
  </si>
  <si>
    <t>符合文件规定质量标准</t>
  </si>
  <si>
    <t>时效指标</t>
  </si>
  <si>
    <t>项目评审工作完成时限</t>
  </si>
  <si>
    <t>在11月底前完成</t>
  </si>
  <si>
    <t>11月底前提供了评审报告</t>
  </si>
  <si>
    <t>成本指标</t>
  </si>
  <si>
    <t>项目成本控制数</t>
  </si>
  <si>
    <t>≦7万元</t>
  </si>
  <si>
    <t>实际支付6.3万元</t>
  </si>
  <si>
    <t>预算编制欠准确，今后会加强预算编制管理，做到方法科学、数据准确。</t>
  </si>
  <si>
    <t>效益指标
30分</t>
  </si>
  <si>
    <t>可持续影响指标</t>
  </si>
  <si>
    <t>内部权力运行及廉政建设</t>
  </si>
  <si>
    <t>规范内部权力运行、促进单位廉政建设</t>
  </si>
  <si>
    <t>持续规范内部权力运行、促进单位廉政建设</t>
  </si>
  <si>
    <t>满意度指标
10分</t>
  </si>
  <si>
    <t>服务对象满意度标</t>
  </si>
  <si>
    <t>主管科室满意</t>
  </si>
  <si>
    <t>满意度≥90%</t>
  </si>
  <si>
    <t>100%满意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</si>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</sst>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000_ "/>
    <numFmt numFmtId="179" formatCode="0.00_ 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5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8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3" applyFont="1" applyBorder="1" applyAlignment="1">
      <alignment horizontal="center" vertical="center" wrapText="1"/>
    </xf>
    <xf numFmtId="9" fontId="1" fillId="0" borderId="1" xfId="3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Normal="100" workbookViewId="0">
      <selection activeCell="E6" sqref="E6"/>
    </sheetView>
  </sheetViews>
  <sheetFormatPr defaultColWidth="9" defaultRowHeight="14.4"/>
  <cols>
    <col min="1" max="2" width="11.21875" style="2" customWidth="1"/>
    <col min="3" max="3" width="16.33203125" style="2" customWidth="1"/>
    <col min="4" max="4" width="14.44140625" style="2" customWidth="1"/>
    <col min="5" max="5" width="26" style="2" customWidth="1"/>
    <col min="6" max="6" width="18.5546875" style="2" customWidth="1"/>
    <col min="7" max="7" width="11.21875" style="2" customWidth="1"/>
    <col min="8" max="8" width="13.109375" style="2" customWidth="1"/>
    <col min="9" max="9" width="19.88671875" style="2" customWidth="1"/>
    <col min="10" max="16384" width="9" style="2"/>
  </cols>
  <sheetData>
    <row r="1" spans="1:9" ht="55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 s="1" customFormat="1" ht="24" customHeight="1">
      <c r="A2" s="18" t="s">
        <v>1</v>
      </c>
      <c r="B2" s="18"/>
      <c r="C2" s="18"/>
      <c r="D2" s="18" t="s">
        <v>2</v>
      </c>
      <c r="E2" s="18"/>
      <c r="F2" s="18"/>
      <c r="G2" s="18"/>
      <c r="H2" s="18"/>
      <c r="I2" s="18"/>
    </row>
    <row r="3" spans="1:9" s="1" customFormat="1" ht="24" customHeight="1">
      <c r="A3" s="18" t="s">
        <v>3</v>
      </c>
      <c r="B3" s="18"/>
      <c r="C3" s="18"/>
      <c r="D3" s="18" t="s">
        <v>4</v>
      </c>
      <c r="E3" s="18"/>
      <c r="F3" s="3" t="s">
        <v>5</v>
      </c>
      <c r="G3" s="19" t="s">
        <v>6</v>
      </c>
      <c r="H3" s="20"/>
      <c r="I3" s="21"/>
    </row>
    <row r="4" spans="1:9" s="1" customFormat="1" ht="24" customHeight="1">
      <c r="A4" s="19" t="s">
        <v>7</v>
      </c>
      <c r="B4" s="20"/>
      <c r="C4" s="21"/>
      <c r="D4" s="19" t="s">
        <v>8</v>
      </c>
      <c r="E4" s="21"/>
      <c r="F4" s="3" t="s">
        <v>9</v>
      </c>
      <c r="G4" s="19" t="s">
        <v>10</v>
      </c>
      <c r="H4" s="20"/>
      <c r="I4" s="21"/>
    </row>
    <row r="5" spans="1:9" s="1" customFormat="1" ht="19.95" customHeight="1">
      <c r="A5" s="18" t="s">
        <v>11</v>
      </c>
      <c r="B5" s="18"/>
      <c r="C5" s="18"/>
      <c r="D5" s="18" t="s">
        <v>12</v>
      </c>
      <c r="E5" s="18"/>
      <c r="F5" s="3" t="s">
        <v>13</v>
      </c>
      <c r="G5" s="19">
        <v>68539312</v>
      </c>
      <c r="H5" s="20"/>
      <c r="I5" s="21"/>
    </row>
    <row r="6" spans="1:9" s="1" customFormat="1" ht="31.2">
      <c r="A6" s="30" t="s">
        <v>14</v>
      </c>
      <c r="B6" s="22"/>
      <c r="C6" s="22"/>
      <c r="D6" s="4" t="s">
        <v>15</v>
      </c>
      <c r="E6" s="4" t="s">
        <v>16</v>
      </c>
      <c r="F6" s="4" t="s">
        <v>17</v>
      </c>
      <c r="G6" s="4" t="s">
        <v>18</v>
      </c>
      <c r="H6" s="4" t="s">
        <v>19</v>
      </c>
      <c r="I6" s="4" t="s">
        <v>20</v>
      </c>
    </row>
    <row r="7" spans="1:9" s="1" customFormat="1" ht="15" customHeight="1">
      <c r="A7" s="27"/>
      <c r="B7" s="18" t="s">
        <v>21</v>
      </c>
      <c r="C7" s="23"/>
      <c r="D7" s="7">
        <v>7</v>
      </c>
      <c r="E7" s="7">
        <v>7</v>
      </c>
      <c r="F7" s="7">
        <v>6.3</v>
      </c>
      <c r="G7" s="3">
        <v>10</v>
      </c>
      <c r="H7" s="8">
        <f>F7/E7</f>
        <v>0.9</v>
      </c>
      <c r="I7" s="15">
        <f>G7*H7</f>
        <v>9</v>
      </c>
    </row>
    <row r="8" spans="1:9" s="1" customFormat="1" ht="15" customHeight="1">
      <c r="A8" s="27"/>
      <c r="B8" s="18" t="s">
        <v>22</v>
      </c>
      <c r="C8" s="23"/>
      <c r="D8" s="7">
        <f>7-0.002082</f>
        <v>6.9979180000000003</v>
      </c>
      <c r="E8" s="7">
        <f>7-0.002082</f>
        <v>6.9979180000000003</v>
      </c>
      <c r="F8" s="7">
        <f>6.3-0.002082</f>
        <v>6.2979180000000001</v>
      </c>
      <c r="G8" s="3" t="s">
        <v>23</v>
      </c>
      <c r="H8" s="3" t="s">
        <v>24</v>
      </c>
      <c r="I8" s="3" t="s">
        <v>23</v>
      </c>
    </row>
    <row r="9" spans="1:9" s="1" customFormat="1" ht="15" customHeight="1">
      <c r="A9" s="27"/>
      <c r="B9" s="18" t="s">
        <v>25</v>
      </c>
      <c r="C9" s="23"/>
      <c r="D9" s="7">
        <v>0</v>
      </c>
      <c r="E9" s="7">
        <v>0</v>
      </c>
      <c r="F9" s="7">
        <v>0</v>
      </c>
      <c r="G9" s="3" t="s">
        <v>23</v>
      </c>
      <c r="H9" s="3" t="s">
        <v>24</v>
      </c>
      <c r="I9" s="3" t="s">
        <v>23</v>
      </c>
    </row>
    <row r="10" spans="1:9" s="1" customFormat="1" ht="15" customHeight="1">
      <c r="A10" s="27"/>
      <c r="B10" s="18" t="s">
        <v>26</v>
      </c>
      <c r="C10" s="23"/>
      <c r="D10" s="7">
        <v>2.0820000000000001E-3</v>
      </c>
      <c r="E10" s="7">
        <v>2.0820000000000001E-3</v>
      </c>
      <c r="F10" s="7">
        <v>2.0820000000000001E-3</v>
      </c>
      <c r="G10" s="3" t="s">
        <v>23</v>
      </c>
      <c r="H10" s="3" t="s">
        <v>24</v>
      </c>
      <c r="I10" s="3" t="s">
        <v>23</v>
      </c>
    </row>
    <row r="11" spans="1:9" s="1" customFormat="1" ht="19.95" customHeight="1">
      <c r="A11" s="27" t="s">
        <v>27</v>
      </c>
      <c r="B11" s="18" t="s">
        <v>28</v>
      </c>
      <c r="C11" s="18"/>
      <c r="D11" s="18"/>
      <c r="E11" s="18"/>
      <c r="F11" s="18" t="s">
        <v>29</v>
      </c>
      <c r="G11" s="18"/>
      <c r="H11" s="18"/>
      <c r="I11" s="18"/>
    </row>
    <row r="12" spans="1:9" s="1" customFormat="1" ht="69" customHeight="1">
      <c r="A12" s="27"/>
      <c r="B12" s="24" t="s">
        <v>30</v>
      </c>
      <c r="C12" s="25"/>
      <c r="D12" s="25"/>
      <c r="E12" s="26"/>
      <c r="F12" s="24" t="s">
        <v>31</v>
      </c>
      <c r="G12" s="25"/>
      <c r="H12" s="25"/>
      <c r="I12" s="26"/>
    </row>
    <row r="13" spans="1:9" s="1" customFormat="1" ht="34.049999999999997" customHeight="1">
      <c r="A13" s="27" t="s">
        <v>32</v>
      </c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18</v>
      </c>
      <c r="H13" s="5" t="s">
        <v>20</v>
      </c>
      <c r="I13" s="5" t="s">
        <v>38</v>
      </c>
    </row>
    <row r="14" spans="1:9" s="1" customFormat="1" ht="39.6" customHeight="1">
      <c r="A14" s="27"/>
      <c r="B14" s="27" t="s">
        <v>39</v>
      </c>
      <c r="C14" s="5" t="s">
        <v>40</v>
      </c>
      <c r="D14" s="9" t="s">
        <v>41</v>
      </c>
      <c r="E14" s="10" t="s">
        <v>42</v>
      </c>
      <c r="F14" s="10" t="s">
        <v>42</v>
      </c>
      <c r="G14" s="3">
        <v>12.5</v>
      </c>
      <c r="H14" s="3">
        <v>12.5</v>
      </c>
      <c r="I14" s="5"/>
    </row>
    <row r="15" spans="1:9" s="1" customFormat="1" ht="78">
      <c r="A15" s="27"/>
      <c r="B15" s="27"/>
      <c r="C15" s="5" t="s">
        <v>43</v>
      </c>
      <c r="D15" s="9" t="s">
        <v>44</v>
      </c>
      <c r="E15" s="10" t="s">
        <v>45</v>
      </c>
      <c r="F15" s="10" t="s">
        <v>46</v>
      </c>
      <c r="G15" s="3">
        <v>12.5</v>
      </c>
      <c r="H15" s="3">
        <v>12.5</v>
      </c>
      <c r="I15" s="5"/>
    </row>
    <row r="16" spans="1:9" s="1" customFormat="1" ht="57.6" customHeight="1">
      <c r="A16" s="27"/>
      <c r="B16" s="27"/>
      <c r="C16" s="5" t="s">
        <v>47</v>
      </c>
      <c r="D16" s="9" t="s">
        <v>48</v>
      </c>
      <c r="E16" s="10" t="s">
        <v>49</v>
      </c>
      <c r="F16" s="10" t="s">
        <v>50</v>
      </c>
      <c r="G16" s="3">
        <v>12.5</v>
      </c>
      <c r="H16" s="3">
        <v>12.5</v>
      </c>
      <c r="I16" s="5"/>
    </row>
    <row r="17" spans="1:9" s="1" customFormat="1" ht="62.4">
      <c r="A17" s="27"/>
      <c r="B17" s="27"/>
      <c r="C17" s="5" t="s">
        <v>51</v>
      </c>
      <c r="D17" s="11" t="s">
        <v>52</v>
      </c>
      <c r="E17" s="3" t="s">
        <v>53</v>
      </c>
      <c r="F17" s="10" t="s">
        <v>54</v>
      </c>
      <c r="G17" s="3">
        <v>12.5</v>
      </c>
      <c r="H17" s="3">
        <v>11</v>
      </c>
      <c r="I17" s="10" t="s">
        <v>55</v>
      </c>
    </row>
    <row r="18" spans="1:9" s="1" customFormat="1" ht="72.599999999999994" customHeight="1">
      <c r="A18" s="27"/>
      <c r="B18" s="5" t="s">
        <v>56</v>
      </c>
      <c r="C18" s="5" t="s">
        <v>57</v>
      </c>
      <c r="D18" s="11" t="s">
        <v>58</v>
      </c>
      <c r="E18" s="12" t="s">
        <v>59</v>
      </c>
      <c r="F18" s="12" t="s">
        <v>60</v>
      </c>
      <c r="G18" s="3">
        <v>30</v>
      </c>
      <c r="H18" s="3">
        <v>30</v>
      </c>
      <c r="I18" s="5"/>
    </row>
    <row r="19" spans="1:9" s="1" customFormat="1" ht="68.400000000000006" customHeight="1">
      <c r="A19" s="27"/>
      <c r="B19" s="5" t="s">
        <v>61</v>
      </c>
      <c r="C19" s="5" t="s">
        <v>62</v>
      </c>
      <c r="D19" s="11" t="s">
        <v>63</v>
      </c>
      <c r="E19" s="12" t="s">
        <v>64</v>
      </c>
      <c r="F19" s="13" t="s">
        <v>65</v>
      </c>
      <c r="G19" s="3">
        <v>10</v>
      </c>
      <c r="H19" s="5">
        <v>10</v>
      </c>
      <c r="I19" s="5"/>
    </row>
    <row r="20" spans="1:9" s="1" customFormat="1" ht="39.6" customHeight="1">
      <c r="A20" s="27" t="s">
        <v>66</v>
      </c>
      <c r="B20" s="27"/>
      <c r="C20" s="27"/>
      <c r="D20" s="27"/>
      <c r="E20" s="27"/>
      <c r="F20" s="27"/>
      <c r="G20" s="5">
        <v>100</v>
      </c>
      <c r="H20" s="14">
        <f>SUM(H14:H19,I7)</f>
        <v>97.5</v>
      </c>
      <c r="I20" s="6"/>
    </row>
    <row r="21" spans="1:9" s="1" customFormat="1" ht="138" customHeight="1">
      <c r="A21" s="28" t="s">
        <v>67</v>
      </c>
      <c r="B21" s="29"/>
      <c r="C21" s="29"/>
      <c r="D21" s="29"/>
      <c r="E21" s="29"/>
      <c r="F21" s="29"/>
      <c r="G21" s="29"/>
      <c r="H21" s="29"/>
      <c r="I21" s="29"/>
    </row>
  </sheetData>
  <mergeCells count="27">
    <mergeCell ref="A21:I21"/>
    <mergeCell ref="A6:A10"/>
    <mergeCell ref="A11:A12"/>
    <mergeCell ref="A13:A19"/>
    <mergeCell ref="B14:B17"/>
    <mergeCell ref="B11:E11"/>
    <mergeCell ref="F11:I11"/>
    <mergeCell ref="B12:E12"/>
    <mergeCell ref="F12:I12"/>
    <mergeCell ref="A20:F20"/>
    <mergeCell ref="B6:C6"/>
    <mergeCell ref="B7:C7"/>
    <mergeCell ref="B8:C8"/>
    <mergeCell ref="B9:C9"/>
    <mergeCell ref="B10:C10"/>
    <mergeCell ref="A4:C4"/>
    <mergeCell ref="D4:E4"/>
    <mergeCell ref="G4:I4"/>
    <mergeCell ref="A5:C5"/>
    <mergeCell ref="D5:E5"/>
    <mergeCell ref="G5:I5"/>
    <mergeCell ref="A1:I1"/>
    <mergeCell ref="A2:C2"/>
    <mergeCell ref="D2:I2"/>
    <mergeCell ref="A3:C3"/>
    <mergeCell ref="D3:E3"/>
    <mergeCell ref="G3:I3"/>
  </mergeCells>
  <phoneticPr fontId="7" type="noConversion"/>
  <printOptions horizontalCentered="1"/>
  <pageMargins left="0" right="0" top="0.55118110236220497" bottom="0.196850393700787" header="0.35433070866141703" footer="0.118110236220472"/>
  <pageSetup paperSize="9" scale="71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2024-06-05T07:10:16Z</cp:lastPrinted>
  <dcterms:created xsi:type="dcterms:W3CDTF">2021-04-28T03:21:00Z</dcterms:created>
  <dcterms:modified xsi:type="dcterms:W3CDTF">2024-06-05T07:10:18Z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F19046763B6C4A44ACAC9048F589850D_12</vt:lpwstr>
  </property>
</Properties>
</file>