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10" windowHeight="12510"/>
  </bookViews>
  <sheets>
    <sheet name="Sheet1" sheetId="1" r:id="rId1"/>
  </sheets>
  <definedNames>
    <definedName name="_xlnm.Print_Area" localSheetId="0">Sheet1!$B$1:$J$29</definedName>
    <definedName name="_xlnm.Print_Titles" localSheetId="0">Sheet1!$13:$13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<sst xmlns="http://schemas.openxmlformats.org/spreadsheetml/2006/main" count="104" uniqueCount="80">
  <si>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</si>
  <si>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</si>
  <si>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监督系统云服务尾款</t>
  </si>
  <si>
    <t>主管部门</t>
  </si>
  <si>
    <t>北京市城市管理委员会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</si>
  <si>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</si>
  <si>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</si>
  <si>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</si>
  <si>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</si>
  <si>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</si>
  <si>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</si>
  <si>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</si>
  <si>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黄雅伟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</si>
  <si>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</si>
  <si>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</si>
  <si>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</si>
  <si>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</si>
  <si>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</si>
  <si>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</si>
  <si>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</si>
  <si>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</si>
  <si>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</si>
  <si>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</si>
  <si>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</si>
  <si>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</si>
  <si>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</si>
  <si>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</si>
  <si>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</si>
  <si>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</si>
  <si>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</si>
  <si>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北京市公用工程质量监督管理系统、公用工程质量管理移动监督执法系统在政务云的部署，利用政务云的计算资源、网络资源、安全资源为系统提供支持服务，保障业务系统的正常运行，保障工作人员的正常访问，保障系统、数据安全。项目总金额49.070196万元（2022年支付34.317596万元，2023年支付14.7526万元）。其中：入云项目合同租用期限12个月，2022年4月19日-2023年4月18日，合同金额为28.32万元；监督系统入云项目（政务云基础服务）合同，合同金额为20.750196万元，租用期限12个月，即2022年5月19日-2023年5月18日。</t>
  </si>
  <si>
    <t>确保北京市公用工程质量监督管理系统、公用工程质量管理移动监督执法系统在政务云的部署，利用政务云的计算资源、网络资源、安全资源为系统提供支持服务，保障业务系统的正常运行，保障工作人员的正常访问，保障系统、数据安全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</si>
  <si>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</si>
  <si>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</si>
  <si>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</si>
  <si>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</si>
  <si>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</si>
  <si>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</si>
  <si>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</si>
  <si>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</si>
  <si>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</si>
  <si>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入云部署上线系统数量</t>
  </si>
  <si>
    <t>2个</t>
  </si>
  <si>
    <t>开通服务器数量</t>
  </si>
  <si>
    <t>5台云服务器的深度监控</t>
  </si>
  <si>
    <t>互联网带宽</t>
  </si>
  <si>
    <t>30M网络接入</t>
  </si>
  <si>
    <t>网络代理服务</t>
  </si>
  <si>
    <t>SSL VPN 接入</t>
  </si>
  <si>
    <t>基础软件租用</t>
  </si>
  <si>
    <t>操作系统5套</t>
  </si>
  <si>
    <t>云端主机防护</t>
  </si>
  <si>
    <t>5台</t>
  </si>
  <si>
    <t>质量指标</t>
  </si>
  <si>
    <t>系统故障率</t>
  </si>
  <si>
    <t>≤5%</t>
  </si>
  <si>
    <t>网络连接故障率</t>
  </si>
  <si>
    <t>时效指标</t>
  </si>
  <si>
    <t>工作进度</t>
  </si>
  <si>
    <t>全年保障</t>
  </si>
  <si>
    <t>支出进度</t>
  </si>
  <si>
    <t>云基础服务：2023年支付6.2566万元。
云扩展服务：2023年支付8.496万元。</t>
  </si>
  <si>
    <t>云基础服务：2023年5月30日支付6.2566万元。
云扩展服务：2023年5月30日支付8.496万元。</t>
  </si>
  <si>
    <t>成本指标</t>
  </si>
  <si>
    <t>成本控制数</t>
  </si>
  <si>
    <t>14.7526万元</t>
  </si>
  <si>
    <t>效益指标30分</t>
  </si>
  <si>
    <t>社会效益指标</t>
  </si>
  <si>
    <t>保障工作正常开展</t>
  </si>
  <si>
    <t>确保云端主机稳定运行</t>
  </si>
  <si>
    <t>打开系统时会出现网络加载数据变慢的情况。</t>
  </si>
  <si>
    <t>可持续影响指标</t>
  </si>
  <si>
    <t>资源利用</t>
  </si>
  <si>
    <t>资源利用合理性得到提升</t>
  </si>
  <si>
    <t>满意度指标
10分</t>
  </si>
  <si>
    <t>服务对象满意度标</t>
  </si>
  <si>
    <t>单位使用人员满意度</t>
  </si>
  <si>
    <t>单位领导满意度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</si>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</sst>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0"/>
  <sheetViews>
    <sheetView tabSelected="1" view="pageBreakPreview" zoomScaleNormal="100" workbookViewId="0">
      <selection activeCell="E3" sqref="E3:F3"/>
    </sheetView>
  </sheetViews>
  <sheetFormatPr defaultColWidth="9" defaultRowHeight="13.5"/>
  <cols>
    <col min="2" max="2" width="7" customWidth="1"/>
    <col min="3" max="4" width="10.5" customWidth="1"/>
    <col min="5" max="5" width="17.125" customWidth="1"/>
    <col min="6" max="6" width="23" customWidth="1"/>
    <col min="7" max="7" width="17.875" customWidth="1"/>
    <col min="8" max="8" width="5.375" customWidth="1"/>
    <col min="9" max="9" width="4.75" customWidth="1"/>
    <col min="10" max="10" width="15.87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64222394</v>
      </c>
      <c r="I5" s="5"/>
      <c r="J5" s="6"/>
    </row>
    <row r="6" customFormat="1" ht="28.5" spans="2:10">
      <c r="B6" s="7" t="s">
        <v>14</v>
      </c>
      <c r="C6" s="8"/>
      <c r="D6" s="8"/>
      <c r="E6" s="7" t="s">
        <v>15</v>
      </c>
      <c r="F6" s="9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1" ht="15" customHeight="1" spans="2:10">
      <c r="B7" s="10"/>
      <c r="C7" s="3" t="s">
        <v>21</v>
      </c>
      <c r="D7" s="11"/>
      <c r="E7" s="12">
        <v>14.7526</v>
      </c>
      <c r="F7" s="12">
        <v>14.7526</v>
      </c>
      <c r="G7" s="12">
        <v>14.7526</v>
      </c>
      <c r="H7" s="3">
        <v>10</v>
      </c>
      <c r="I7" s="26">
        <v>1</v>
      </c>
      <c r="J7" s="3">
        <v>10</v>
      </c>
    </row>
    <row r="8" customFormat="1" ht="15" customHeight="1" spans="2:10">
      <c r="B8" s="10"/>
      <c r="C8" s="3" t="s">
        <v>22</v>
      </c>
      <c r="D8" s="11"/>
      <c r="E8" s="12">
        <v>14.7526</v>
      </c>
      <c r="F8" s="12">
        <v>14.7526</v>
      </c>
      <c r="G8" s="12">
        <v>14.7526</v>
      </c>
      <c r="H8" s="3" t="s">
        <v>23</v>
      </c>
      <c r="I8" s="3" t="s">
        <v>24</v>
      </c>
      <c r="J8" s="3" t="s">
        <v>23</v>
      </c>
    </row>
    <row r="9" customFormat="1" ht="15" customHeight="1" spans="2:10">
      <c r="B9" s="10"/>
      <c r="C9" s="3" t="s">
        <v>25</v>
      </c>
      <c r="D9" s="11"/>
      <c r="E9" s="12">
        <v>0</v>
      </c>
      <c r="F9" s="12">
        <v>0</v>
      </c>
      <c r="G9" s="12">
        <v>0</v>
      </c>
      <c r="H9" s="3" t="s">
        <v>23</v>
      </c>
      <c r="I9" s="3" t="s">
        <v>24</v>
      </c>
      <c r="J9" s="3" t="s">
        <v>23</v>
      </c>
    </row>
    <row r="10" customFormat="1" ht="15" customHeight="1" spans="2:10">
      <c r="B10" s="10"/>
      <c r="C10" s="3" t="s">
        <v>26</v>
      </c>
      <c r="D10" s="11"/>
      <c r="E10" s="12">
        <v>0</v>
      </c>
      <c r="F10" s="12">
        <v>0</v>
      </c>
      <c r="G10" s="12">
        <v>0</v>
      </c>
      <c r="H10" s="3" t="s">
        <v>23</v>
      </c>
      <c r="I10" s="3" t="s">
        <v>24</v>
      </c>
      <c r="J10" s="3" t="s">
        <v>23</v>
      </c>
    </row>
    <row r="11" customFormat="1" ht="20" customHeight="1" spans="2:10">
      <c r="B11" s="10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172" customHeight="1" spans="2:10">
      <c r="B12" s="10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48" customHeight="1" spans="2:15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O13" s="27"/>
    </row>
    <row r="14" ht="33" customHeight="1" spans="2:10">
      <c r="B14" s="14"/>
      <c r="C14" s="14" t="s">
        <v>39</v>
      </c>
      <c r="D14" s="14" t="s">
        <v>40</v>
      </c>
      <c r="E14" s="14" t="s">
        <v>41</v>
      </c>
      <c r="F14" s="15" t="s">
        <v>42</v>
      </c>
      <c r="G14" s="15" t="s">
        <v>42</v>
      </c>
      <c r="H14" s="14">
        <v>5</v>
      </c>
      <c r="I14" s="14">
        <v>5</v>
      </c>
      <c r="J14" s="14"/>
    </row>
    <row r="15" ht="33" customHeight="1" spans="2:10">
      <c r="B15" s="14"/>
      <c r="C15" s="14"/>
      <c r="D15" s="14"/>
      <c r="E15" s="14" t="s">
        <v>43</v>
      </c>
      <c r="F15" s="15" t="s">
        <v>44</v>
      </c>
      <c r="G15" s="15" t="s">
        <v>44</v>
      </c>
      <c r="H15" s="14">
        <v>5</v>
      </c>
      <c r="I15" s="14">
        <v>5</v>
      </c>
      <c r="J15" s="14"/>
    </row>
    <row r="16" ht="33" customHeight="1" spans="2:10">
      <c r="B16" s="14"/>
      <c r="C16" s="14"/>
      <c r="D16" s="14"/>
      <c r="E16" s="14" t="s">
        <v>45</v>
      </c>
      <c r="F16" s="15" t="s">
        <v>46</v>
      </c>
      <c r="G16" s="15" t="s">
        <v>46</v>
      </c>
      <c r="H16" s="14">
        <v>5</v>
      </c>
      <c r="I16" s="14">
        <v>5</v>
      </c>
      <c r="J16" s="14"/>
    </row>
    <row r="17" ht="33" customHeight="1" spans="2:10">
      <c r="B17" s="14"/>
      <c r="C17" s="14"/>
      <c r="D17" s="14"/>
      <c r="E17" s="14" t="s">
        <v>47</v>
      </c>
      <c r="F17" s="15" t="s">
        <v>48</v>
      </c>
      <c r="G17" s="15" t="s">
        <v>48</v>
      </c>
      <c r="H17" s="14">
        <v>5</v>
      </c>
      <c r="I17" s="14">
        <v>5</v>
      </c>
      <c r="J17" s="14"/>
    </row>
    <row r="18" ht="33" customHeight="1" spans="2:10">
      <c r="B18" s="14"/>
      <c r="C18" s="14"/>
      <c r="D18" s="14"/>
      <c r="E18" s="16" t="s">
        <v>49</v>
      </c>
      <c r="F18" s="17" t="s">
        <v>50</v>
      </c>
      <c r="G18" s="17" t="s">
        <v>50</v>
      </c>
      <c r="H18" s="14">
        <v>5</v>
      </c>
      <c r="I18" s="14">
        <v>5</v>
      </c>
      <c r="J18" s="14"/>
    </row>
    <row r="19" ht="33" customHeight="1" spans="2:10">
      <c r="B19" s="14"/>
      <c r="C19" s="14"/>
      <c r="D19" s="14"/>
      <c r="E19" s="16" t="s">
        <v>51</v>
      </c>
      <c r="F19" s="17" t="s">
        <v>52</v>
      </c>
      <c r="G19" s="17" t="s">
        <v>52</v>
      </c>
      <c r="H19" s="14">
        <v>5</v>
      </c>
      <c r="I19" s="14">
        <v>5</v>
      </c>
      <c r="J19" s="14"/>
    </row>
    <row r="20" ht="33" customHeight="1" spans="2:10">
      <c r="B20" s="14"/>
      <c r="C20" s="14"/>
      <c r="D20" s="14" t="s">
        <v>53</v>
      </c>
      <c r="E20" s="16" t="s">
        <v>54</v>
      </c>
      <c r="F20" s="18" t="s">
        <v>55</v>
      </c>
      <c r="G20" s="18" t="s">
        <v>55</v>
      </c>
      <c r="H20" s="14">
        <v>5</v>
      </c>
      <c r="I20" s="14">
        <v>5</v>
      </c>
      <c r="J20" s="14"/>
    </row>
    <row r="21" ht="33" customHeight="1" spans="2:10">
      <c r="B21" s="14"/>
      <c r="C21" s="14"/>
      <c r="D21" s="14"/>
      <c r="E21" s="16" t="s">
        <v>56</v>
      </c>
      <c r="F21" s="18" t="s">
        <v>55</v>
      </c>
      <c r="G21" s="18" t="s">
        <v>55</v>
      </c>
      <c r="H21" s="14">
        <v>5</v>
      </c>
      <c r="I21" s="14">
        <v>5</v>
      </c>
      <c r="J21" s="14"/>
    </row>
    <row r="22" ht="33" customHeight="1" spans="2:10">
      <c r="B22" s="14"/>
      <c r="C22" s="14"/>
      <c r="D22" s="14" t="s">
        <v>57</v>
      </c>
      <c r="E22" s="14" t="s">
        <v>58</v>
      </c>
      <c r="F22" s="19" t="s">
        <v>59</v>
      </c>
      <c r="G22" s="19" t="s">
        <v>59</v>
      </c>
      <c r="H22" s="14">
        <v>5</v>
      </c>
      <c r="I22" s="14">
        <v>5</v>
      </c>
      <c r="J22" s="14"/>
    </row>
    <row r="23" ht="102" customHeight="1" spans="2:10">
      <c r="B23" s="14"/>
      <c r="C23" s="14"/>
      <c r="D23" s="14"/>
      <c r="E23" s="14" t="s">
        <v>60</v>
      </c>
      <c r="F23" s="20" t="s">
        <v>61</v>
      </c>
      <c r="G23" s="21" t="s">
        <v>62</v>
      </c>
      <c r="H23" s="14">
        <v>2</v>
      </c>
      <c r="I23" s="14">
        <v>2</v>
      </c>
      <c r="J23" s="14"/>
    </row>
    <row r="24" ht="33" customHeight="1" spans="2:10">
      <c r="B24" s="14"/>
      <c r="C24" s="14"/>
      <c r="D24" s="14" t="s">
        <v>63</v>
      </c>
      <c r="E24" s="14" t="s">
        <v>64</v>
      </c>
      <c r="F24" s="14" t="s">
        <v>65</v>
      </c>
      <c r="G24" s="14" t="s">
        <v>65</v>
      </c>
      <c r="H24" s="14">
        <v>3</v>
      </c>
      <c r="I24" s="14">
        <v>3</v>
      </c>
      <c r="J24" s="14"/>
    </row>
    <row r="25" ht="69" customHeight="1" spans="2:10">
      <c r="B25" s="14"/>
      <c r="C25" s="14" t="s">
        <v>66</v>
      </c>
      <c r="D25" s="14" t="s">
        <v>67</v>
      </c>
      <c r="E25" s="22" t="s">
        <v>68</v>
      </c>
      <c r="F25" s="14" t="s">
        <v>69</v>
      </c>
      <c r="G25" s="15" t="s">
        <v>69</v>
      </c>
      <c r="H25" s="14">
        <v>15</v>
      </c>
      <c r="I25" s="14">
        <v>14</v>
      </c>
      <c r="J25" s="28" t="s">
        <v>70</v>
      </c>
    </row>
    <row r="26" ht="39" customHeight="1" spans="2:10">
      <c r="B26" s="14"/>
      <c r="C26" s="14"/>
      <c r="D26" s="14" t="s">
        <v>71</v>
      </c>
      <c r="E26" s="22" t="s">
        <v>72</v>
      </c>
      <c r="F26" s="14" t="s">
        <v>73</v>
      </c>
      <c r="G26" s="15" t="s">
        <v>73</v>
      </c>
      <c r="H26" s="14">
        <v>15</v>
      </c>
      <c r="I26" s="14">
        <v>15</v>
      </c>
      <c r="J26" s="14"/>
    </row>
    <row r="27" ht="66" customHeight="1" spans="2:10">
      <c r="B27" s="14"/>
      <c r="C27" s="14" t="s">
        <v>74</v>
      </c>
      <c r="D27" s="14" t="s">
        <v>75</v>
      </c>
      <c r="E27" s="22" t="s">
        <v>76</v>
      </c>
      <c r="F27" s="23">
        <v>1</v>
      </c>
      <c r="G27" s="19">
        <v>0.8</v>
      </c>
      <c r="H27" s="14">
        <v>5</v>
      </c>
      <c r="I27" s="14">
        <f>G27/F27*H27</f>
        <v>4</v>
      </c>
      <c r="J27" s="28" t="s">
        <v>70</v>
      </c>
    </row>
    <row r="28" ht="71" customHeight="1" spans="2:10">
      <c r="B28" s="14"/>
      <c r="C28" s="14"/>
      <c r="D28" s="14"/>
      <c r="E28" s="22" t="s">
        <v>77</v>
      </c>
      <c r="F28" s="23">
        <v>1</v>
      </c>
      <c r="G28" s="19">
        <v>0.8</v>
      </c>
      <c r="H28" s="14">
        <v>5</v>
      </c>
      <c r="I28" s="14">
        <f>G28/F28*H28</f>
        <v>4</v>
      </c>
      <c r="J28" s="28" t="s">
        <v>70</v>
      </c>
    </row>
    <row r="29" ht="24" customHeight="1" spans="2:10">
      <c r="B29" s="14" t="s">
        <v>78</v>
      </c>
      <c r="C29" s="14"/>
      <c r="D29" s="14"/>
      <c r="E29" s="14"/>
      <c r="F29" s="14"/>
      <c r="G29" s="14"/>
      <c r="H29" s="14">
        <f>SUM(H14:H28)+H7</f>
        <v>100</v>
      </c>
      <c r="I29" s="14">
        <f>SUM(I14:I28)+J7</f>
        <v>97</v>
      </c>
      <c r="J29" s="29"/>
    </row>
    <row r="30" ht="138" customHeight="1" spans="2:10">
      <c r="B30" s="24" t="s">
        <v>79</v>
      </c>
      <c r="C30" s="25"/>
      <c r="D30" s="25"/>
      <c r="E30" s="25"/>
      <c r="F30" s="25"/>
      <c r="G30" s="25"/>
      <c r="H30" s="25"/>
      <c r="I30" s="25"/>
      <c r="J30" s="25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4"/>
    <mergeCell ref="C25:C26"/>
    <mergeCell ref="C27:C28"/>
    <mergeCell ref="D14:D19"/>
    <mergeCell ref="D20:D21"/>
    <mergeCell ref="D22:D23"/>
    <mergeCell ref="D27:D28"/>
  </mergeCells>
  <pageMargins left="0.472222222222222" right="0.275" top="0.550694444444444" bottom="0.196527777777778" header="0.354166666666667" footer="0.118055555555556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2021-04-28T19:21:00Z</dcterms:created>
  <dcterms:modified xsi:type="dcterms:W3CDTF">2024-06-04T07:29:02Z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D96D7130EB59439BA1670D0CEDCFA9BB</vt:lpwstr>
  </property>
</Properties>
</file>