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Sheet1!$B$1:$J$29</definedName>
    <definedName name="_xlnm.Print_Titles" localSheetId="0">Sheet1!$13:$13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<sst xmlns="http://schemas.openxmlformats.org/spreadsheetml/2006/main" count="103" uniqueCount="90">
  <si>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rFont val="仿宋_GB2312"/>
        <charset val="134"/>
      </rPr>
      <t>2023</t>
    </r>
    <r>
      <rPr>
        <sz val="18"/>
        <color theme="1"/>
        <rFont val="仿宋_GB2312"/>
        <charset val="134"/>
      </rPr>
      <t>年度）</t>
    </r>
  </si>
  <si>
    <t>项目名称</t>
  </si>
  <si>
    <t>监督业务保障费</t>
  </si>
  <si>
    <t>主管部门</t>
  </si>
  <si>
    <t>北京市城市管理委员会</t>
  </si>
  <si>
    <t>实施单位</t>
  </si>
  <si>
    <t>北京市公用工程质量监督站</t>
  </si>
  <si>
    <t>项目属性</t>
  </si>
  <si>
    <t>延续性项目</t>
  </si>
  <si>
    <t>项目期</t>
  </si>
  <si>
    <t>1年</t>
  </si>
  <si>
    <t>项目负责人</t>
  </si>
  <si>
    <t>黄雅伟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</si>
  <si>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</si>
  <si>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</si>
  <si>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</si>
  <si>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</si>
  <si>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</si>
  <si>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</si>
  <si>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</si>
  <si>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</si>
  <si>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</si>
  <si>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</si>
  <si>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</si>
  <si>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</si>
  <si>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</si>
  <si>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</si>
  <si>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</si>
  <si>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</si>
  <si>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</si>
  <si>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监督业务保障项目的实施内容包括重点、重要工程进行相关工程检测；对涉及质量重大问题组织进行专家咨询、评审；对施工难度大、技术要求高的重点、重要工程聘请专家参与工程检查，外聘专家数量不超过8人次。需购买监督工作的技术标准、专业等技术资料不超过3000元。为缓解监督过程中的用车困难问题，综合检查租车费不超过4.77万元。为支撑所涉及的监督工作高效运行，需进行设备租赁，租赁费不超过6.9万元。保障监督工作正常开展。</t>
  </si>
  <si>
    <t>为加强各类重点工程监督管理质量进行重点工程相关工程检测，对涉及质量重大问题组织进行专家咨询、评审，对施工难度大、技术要求高的重点或重要工程聘请专家参与工程检查，外聘专家数量8人次。根据监督工作、业务工作开展的需要，需购买购技术标准、专业等技术资料73册，共花费3000元。为缓解在监督过程中的用车困难问题，综合检查租车共花费4.77万元。为支撑所涉及的监督工作高效运行，需进行设备租赁，租赁费共花费6.9万元。保障监督工作正常开展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</si>
  <si>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</si>
  <si>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</si>
  <si>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</si>
  <si>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</si>
  <si>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</si>
  <si>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</si>
  <si>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</si>
  <si>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</si>
  <si>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</si>
  <si>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外聘专家数量</t>
  </si>
  <si>
    <t>≤8人次</t>
  </si>
  <si>
    <t>8人次</t>
  </si>
  <si>
    <t>抽检项目数量</t>
  </si>
  <si>
    <t>≥5项</t>
  </si>
  <si>
    <t>7项</t>
  </si>
  <si>
    <t>质量指标</t>
  </si>
  <si>
    <t>购买人员服务的质量</t>
  </si>
  <si>
    <t>人员达到中、高级专业技术职称</t>
  </si>
  <si>
    <t>时效指标</t>
  </si>
  <si>
    <t>抽检响应时间</t>
  </si>
  <si>
    <t>≤3天</t>
  </si>
  <si>
    <t>支出进度</t>
  </si>
  <si>
    <t>按照监督工作进展的实际发生情况，结算相关费用。</t>
  </si>
  <si>
    <t>2023年12月31日前完成全部相关费用的结算工作。</t>
  </si>
  <si>
    <t>成本指标</t>
  </si>
  <si>
    <t>监督业务保障成本控制数</t>
  </si>
  <si>
    <t>≤16.432万元</t>
  </si>
  <si>
    <t>16.432万元</t>
  </si>
  <si>
    <t>重点工程检测费</t>
  </si>
  <si>
    <t>≤3.822万元</t>
  </si>
  <si>
    <t>3.822万元</t>
  </si>
  <si>
    <t>综合检查租车费用</t>
  </si>
  <si>
    <t>≤4.77万元</t>
  </si>
  <si>
    <t>4.77万元</t>
  </si>
  <si>
    <t>设备租赁费</t>
  </si>
  <si>
    <t>≤6.9万元</t>
  </si>
  <si>
    <t>6.9万元</t>
  </si>
  <si>
    <t>购买技术资料费</t>
  </si>
  <si>
    <t>≤0.3万元</t>
  </si>
  <si>
    <t>0.3万元</t>
  </si>
  <si>
    <t>效益指标30分</t>
  </si>
  <si>
    <t>社会效益指标</t>
  </si>
  <si>
    <t>对参建单位的约束性</t>
  </si>
  <si>
    <t>约束参建单位，保障实体质量</t>
  </si>
  <si>
    <t>解决在重点重要工程检查过程中的用车困难</t>
  </si>
  <si>
    <t>有效缓解</t>
  </si>
  <si>
    <t>有所缓解</t>
  </si>
  <si>
    <t>未能全部解决远郊区县用车困难。</t>
  </si>
  <si>
    <t>可持续影响指标</t>
  </si>
  <si>
    <t>质量安全意识</t>
  </si>
  <si>
    <t>提高质量安全意识</t>
  </si>
  <si>
    <t>满意度指标
10分</t>
  </si>
  <si>
    <t>服务对象满意度标</t>
  </si>
  <si>
    <t>单位监督人员满意度</t>
  </si>
  <si>
    <t>≥95%</t>
  </si>
  <si>
    <t>相关参建单位满意度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</si>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</sst>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仿宋_GB2312"/>
      <charset val="134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9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30"/>
  <sheetViews>
    <sheetView tabSelected="1" view="pageBreakPreview" zoomScaleNormal="100" topLeftCell="A18" workbookViewId="0">
      <selection activeCell="I28" sqref="I28"/>
    </sheetView>
  </sheetViews>
  <sheetFormatPr defaultColWidth="9" defaultRowHeight="13.5"/>
  <cols>
    <col min="1" max="1" width="4.625" customWidth="1"/>
    <col min="2" max="3" width="8" customWidth="1"/>
    <col min="4" max="4" width="11" customWidth="1"/>
    <col min="5" max="5" width="16.5" customWidth="1"/>
    <col min="6" max="6" width="15.5" customWidth="1"/>
    <col min="7" max="7" width="19.25" customWidth="1"/>
    <col min="8" max="8" width="5" customWidth="1"/>
    <col min="9" max="9" width="7" customWidth="1"/>
    <col min="10" max="10" width="12.5" customWidth="1"/>
  </cols>
  <sheetData>
    <row r="1" ht="56" customHeight="1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1" ht="24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1" ht="24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6</v>
      </c>
      <c r="I3" s="5"/>
      <c r="J3" s="6"/>
    </row>
    <row r="4" customFormat="1" ht="24" customHeight="1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customFormat="1" ht="20" customHeight="1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64222394</v>
      </c>
      <c r="I5" s="5"/>
      <c r="J5" s="6"/>
    </row>
    <row r="6" customFormat="1" ht="39" customHeight="1" spans="2:10">
      <c r="B6" s="7" t="s">
        <v>14</v>
      </c>
      <c r="C6" s="8"/>
      <c r="D6" s="8"/>
      <c r="E6" s="7" t="s">
        <v>15</v>
      </c>
      <c r="F6" s="9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customFormat="1" ht="21" customHeight="1" spans="2:10">
      <c r="B7" s="10"/>
      <c r="C7" s="11" t="s">
        <v>21</v>
      </c>
      <c r="D7" s="11"/>
      <c r="E7" s="12">
        <v>16.432</v>
      </c>
      <c r="F7" s="12">
        <v>16.432</v>
      </c>
      <c r="G7" s="12">
        <v>16.432</v>
      </c>
      <c r="H7" s="11">
        <v>10</v>
      </c>
      <c r="I7" s="31">
        <f>G7/F7</f>
        <v>1</v>
      </c>
      <c r="J7" s="11">
        <f>ROUND(H7*I8,2)</f>
        <v>10</v>
      </c>
    </row>
    <row r="8" customFormat="1" ht="21" customHeight="1" spans="2:10">
      <c r="B8" s="10"/>
      <c r="C8" s="11" t="s">
        <v>22</v>
      </c>
      <c r="D8" s="11"/>
      <c r="E8" s="12">
        <v>16.432</v>
      </c>
      <c r="F8" s="12">
        <v>16.432</v>
      </c>
      <c r="G8" s="12">
        <v>16.432</v>
      </c>
      <c r="H8" s="11" t="s">
        <v>23</v>
      </c>
      <c r="I8" s="31">
        <f>G8/F8</f>
        <v>1</v>
      </c>
      <c r="J8" s="11" t="s">
        <v>23</v>
      </c>
    </row>
    <row r="9" customFormat="1" ht="21" customHeight="1" spans="2:10">
      <c r="B9" s="10"/>
      <c r="C9" s="11" t="s">
        <v>24</v>
      </c>
      <c r="D9" s="11"/>
      <c r="E9" s="12">
        <v>0</v>
      </c>
      <c r="F9" s="12">
        <v>0</v>
      </c>
      <c r="G9" s="12">
        <v>0</v>
      </c>
      <c r="H9" s="11" t="s">
        <v>23</v>
      </c>
      <c r="I9" s="11" t="s">
        <v>25</v>
      </c>
      <c r="J9" s="11" t="s">
        <v>23</v>
      </c>
    </row>
    <row r="10" customFormat="1" ht="21" customHeight="1" spans="2:10">
      <c r="B10" s="10"/>
      <c r="C10" s="11" t="s">
        <v>26</v>
      </c>
      <c r="D10" s="11"/>
      <c r="E10" s="12">
        <v>0</v>
      </c>
      <c r="F10" s="12">
        <v>0</v>
      </c>
      <c r="G10" s="12">
        <v>0</v>
      </c>
      <c r="H10" s="11" t="s">
        <v>23</v>
      </c>
      <c r="I10" s="11" t="s">
        <v>25</v>
      </c>
      <c r="J10" s="11" t="s">
        <v>23</v>
      </c>
    </row>
    <row r="11" customFormat="1" ht="20" customHeight="1" spans="2:10">
      <c r="B11" s="10" t="s">
        <v>27</v>
      </c>
      <c r="C11" s="11" t="s">
        <v>28</v>
      </c>
      <c r="D11" s="11"/>
      <c r="E11" s="11"/>
      <c r="F11" s="11"/>
      <c r="G11" s="11" t="s">
        <v>29</v>
      </c>
      <c r="H11" s="11"/>
      <c r="I11" s="11"/>
      <c r="J11" s="11"/>
    </row>
    <row r="12" customFormat="1" ht="197" customHeight="1" spans="2:10">
      <c r="B12" s="10"/>
      <c r="C12" s="13" t="s">
        <v>30</v>
      </c>
      <c r="D12" s="13"/>
      <c r="E12" s="13"/>
      <c r="F12" s="13"/>
      <c r="G12" s="13" t="s">
        <v>31</v>
      </c>
      <c r="H12" s="13"/>
      <c r="I12" s="13"/>
      <c r="J12" s="13"/>
    </row>
    <row r="13" ht="48" customHeight="1" spans="2:15">
      <c r="B13" s="14" t="s">
        <v>32</v>
      </c>
      <c r="C13" s="15" t="s">
        <v>33</v>
      </c>
      <c r="D13" s="15" t="s">
        <v>34</v>
      </c>
      <c r="E13" s="15" t="s">
        <v>35</v>
      </c>
      <c r="F13" s="15" t="s">
        <v>36</v>
      </c>
      <c r="G13" s="15" t="s">
        <v>37</v>
      </c>
      <c r="H13" s="15" t="s">
        <v>18</v>
      </c>
      <c r="I13" s="15" t="s">
        <v>20</v>
      </c>
      <c r="J13" s="15" t="s">
        <v>38</v>
      </c>
      <c r="O13" s="32"/>
    </row>
    <row r="14" ht="31" customHeight="1" spans="2:10">
      <c r="B14" s="14"/>
      <c r="C14" s="15" t="s">
        <v>39</v>
      </c>
      <c r="D14" s="15" t="s">
        <v>40</v>
      </c>
      <c r="E14" s="16" t="s">
        <v>41</v>
      </c>
      <c r="F14" s="17" t="s">
        <v>42</v>
      </c>
      <c r="G14" s="17" t="s">
        <v>43</v>
      </c>
      <c r="H14" s="11">
        <v>5</v>
      </c>
      <c r="I14" s="15">
        <v>5</v>
      </c>
      <c r="J14" s="15"/>
    </row>
    <row r="15" ht="31" customHeight="1" spans="2:10">
      <c r="B15" s="14"/>
      <c r="C15" s="15"/>
      <c r="D15" s="15"/>
      <c r="E15" s="16" t="s">
        <v>44</v>
      </c>
      <c r="F15" s="17" t="s">
        <v>45</v>
      </c>
      <c r="G15" s="17" t="s">
        <v>46</v>
      </c>
      <c r="H15" s="11">
        <v>5</v>
      </c>
      <c r="I15" s="15">
        <v>5</v>
      </c>
      <c r="J15" s="15"/>
    </row>
    <row r="16" ht="41" customHeight="1" spans="2:10">
      <c r="B16" s="14"/>
      <c r="C16" s="15"/>
      <c r="D16" s="15" t="s">
        <v>47</v>
      </c>
      <c r="E16" s="18" t="s">
        <v>48</v>
      </c>
      <c r="F16" s="17" t="s">
        <v>49</v>
      </c>
      <c r="G16" s="17" t="s">
        <v>49</v>
      </c>
      <c r="H16" s="11">
        <v>5</v>
      </c>
      <c r="I16" s="15">
        <v>5</v>
      </c>
      <c r="J16" s="15"/>
    </row>
    <row r="17" ht="41" customHeight="1" spans="2:10">
      <c r="B17" s="14"/>
      <c r="C17" s="15"/>
      <c r="D17" s="15" t="s">
        <v>50</v>
      </c>
      <c r="E17" s="18" t="s">
        <v>51</v>
      </c>
      <c r="F17" s="19" t="s">
        <v>52</v>
      </c>
      <c r="G17" s="19" t="s">
        <v>52</v>
      </c>
      <c r="H17" s="11">
        <v>5</v>
      </c>
      <c r="I17" s="15">
        <v>5</v>
      </c>
      <c r="J17" s="15"/>
    </row>
    <row r="18" ht="69" customHeight="1" spans="2:10">
      <c r="B18" s="14"/>
      <c r="C18" s="15"/>
      <c r="D18" s="15"/>
      <c r="E18" s="18" t="s">
        <v>53</v>
      </c>
      <c r="F18" s="20" t="s">
        <v>54</v>
      </c>
      <c r="G18" s="20" t="s">
        <v>55</v>
      </c>
      <c r="H18" s="11">
        <v>5</v>
      </c>
      <c r="I18" s="15">
        <v>5</v>
      </c>
      <c r="J18" s="33"/>
    </row>
    <row r="19" ht="35" customHeight="1" spans="2:10">
      <c r="B19" s="14"/>
      <c r="C19" s="15"/>
      <c r="D19" s="21" t="s">
        <v>56</v>
      </c>
      <c r="E19" s="22" t="s">
        <v>57</v>
      </c>
      <c r="F19" s="23" t="s">
        <v>58</v>
      </c>
      <c r="G19" s="19" t="s">
        <v>59</v>
      </c>
      <c r="H19" s="11">
        <v>5</v>
      </c>
      <c r="I19" s="15">
        <v>5</v>
      </c>
      <c r="J19" s="33"/>
    </row>
    <row r="20" ht="35" customHeight="1" spans="2:10">
      <c r="B20" s="14"/>
      <c r="C20" s="15"/>
      <c r="D20" s="24"/>
      <c r="E20" s="22" t="s">
        <v>60</v>
      </c>
      <c r="F20" s="23" t="s">
        <v>61</v>
      </c>
      <c r="G20" s="19" t="s">
        <v>62</v>
      </c>
      <c r="H20" s="11">
        <v>5</v>
      </c>
      <c r="I20" s="15">
        <v>5</v>
      </c>
      <c r="J20" s="33"/>
    </row>
    <row r="21" ht="35" customHeight="1" spans="2:10">
      <c r="B21" s="14"/>
      <c r="C21" s="15"/>
      <c r="D21" s="24"/>
      <c r="E21" s="22" t="s">
        <v>63</v>
      </c>
      <c r="F21" s="23" t="s">
        <v>64</v>
      </c>
      <c r="G21" s="19" t="s">
        <v>65</v>
      </c>
      <c r="H21" s="11">
        <v>5</v>
      </c>
      <c r="I21" s="15">
        <v>5</v>
      </c>
      <c r="J21" s="33"/>
    </row>
    <row r="22" ht="35" customHeight="1" spans="2:10">
      <c r="B22" s="14"/>
      <c r="C22" s="15"/>
      <c r="D22" s="24"/>
      <c r="E22" s="22" t="s">
        <v>66</v>
      </c>
      <c r="F22" s="23" t="s">
        <v>67</v>
      </c>
      <c r="G22" s="19" t="s">
        <v>68</v>
      </c>
      <c r="H22" s="11">
        <v>5</v>
      </c>
      <c r="I22" s="15">
        <v>5</v>
      </c>
      <c r="J22" s="33"/>
    </row>
    <row r="23" ht="54" customHeight="1" spans="2:10">
      <c r="B23" s="14"/>
      <c r="C23" s="15"/>
      <c r="D23" s="25"/>
      <c r="E23" s="22" t="s">
        <v>69</v>
      </c>
      <c r="F23" s="23" t="s">
        <v>70</v>
      </c>
      <c r="G23" s="15" t="s">
        <v>71</v>
      </c>
      <c r="H23" s="11">
        <v>5</v>
      </c>
      <c r="I23" s="15">
        <v>5</v>
      </c>
      <c r="J23" s="15"/>
    </row>
    <row r="24" ht="39" customHeight="1" spans="2:10">
      <c r="B24" s="14"/>
      <c r="C24" s="15" t="s">
        <v>72</v>
      </c>
      <c r="D24" s="21" t="s">
        <v>73</v>
      </c>
      <c r="E24" s="18" t="s">
        <v>74</v>
      </c>
      <c r="F24" s="26" t="s">
        <v>75</v>
      </c>
      <c r="G24" s="26" t="s">
        <v>75</v>
      </c>
      <c r="H24" s="11">
        <v>10</v>
      </c>
      <c r="I24" s="11">
        <v>10</v>
      </c>
      <c r="J24" s="15"/>
    </row>
    <row r="25" ht="60" customHeight="1" spans="2:10">
      <c r="B25" s="14"/>
      <c r="C25" s="15"/>
      <c r="D25" s="25"/>
      <c r="E25" s="18" t="s">
        <v>76</v>
      </c>
      <c r="F25" s="15" t="s">
        <v>77</v>
      </c>
      <c r="G25" s="14" t="s">
        <v>78</v>
      </c>
      <c r="H25" s="14">
        <v>10</v>
      </c>
      <c r="I25" s="14">
        <v>8</v>
      </c>
      <c r="J25" s="34" t="s">
        <v>79</v>
      </c>
    </row>
    <row r="26" ht="42" customHeight="1" spans="2:10">
      <c r="B26" s="14"/>
      <c r="C26" s="15"/>
      <c r="D26" s="15" t="s">
        <v>80</v>
      </c>
      <c r="E26" s="18" t="s">
        <v>81</v>
      </c>
      <c r="F26" s="27" t="s">
        <v>82</v>
      </c>
      <c r="G26" s="27" t="s">
        <v>82</v>
      </c>
      <c r="H26" s="11">
        <v>10</v>
      </c>
      <c r="I26" s="11">
        <v>10</v>
      </c>
      <c r="J26" s="15"/>
    </row>
    <row r="27" ht="44" customHeight="1" spans="2:10">
      <c r="B27" s="14"/>
      <c r="C27" s="15" t="s">
        <v>83</v>
      </c>
      <c r="D27" s="15" t="s">
        <v>84</v>
      </c>
      <c r="E27" s="18" t="s">
        <v>85</v>
      </c>
      <c r="F27" s="19" t="s">
        <v>86</v>
      </c>
      <c r="G27" s="19">
        <v>0.95</v>
      </c>
      <c r="H27" s="11">
        <v>5</v>
      </c>
      <c r="I27" s="11">
        <v>5</v>
      </c>
      <c r="J27" s="15"/>
    </row>
    <row r="28" ht="44" customHeight="1" spans="2:10">
      <c r="B28" s="14"/>
      <c r="C28" s="15"/>
      <c r="D28" s="15"/>
      <c r="E28" s="18" t="s">
        <v>87</v>
      </c>
      <c r="F28" s="19" t="s">
        <v>86</v>
      </c>
      <c r="G28" s="19">
        <v>0.95</v>
      </c>
      <c r="H28" s="15">
        <v>5</v>
      </c>
      <c r="I28" s="15">
        <v>5</v>
      </c>
      <c r="J28" s="15"/>
    </row>
    <row r="29" ht="27" customHeight="1" spans="2:10">
      <c r="B29" s="28" t="s">
        <v>88</v>
      </c>
      <c r="C29" s="28"/>
      <c r="D29" s="28"/>
      <c r="E29" s="28"/>
      <c r="F29" s="28"/>
      <c r="G29" s="28"/>
      <c r="H29" s="28">
        <v>100</v>
      </c>
      <c r="I29" s="28">
        <f>SUM(J7,I14:I28)</f>
        <v>98</v>
      </c>
      <c r="J29" s="35"/>
    </row>
    <row r="30" ht="138" customHeight="1" spans="2:10">
      <c r="B30" s="29" t="s">
        <v>89</v>
      </c>
      <c r="C30" s="30"/>
      <c r="D30" s="30"/>
      <c r="E30" s="30"/>
      <c r="F30" s="30"/>
      <c r="G30" s="30"/>
      <c r="H30" s="30"/>
      <c r="I30" s="30"/>
      <c r="J30" s="30"/>
    </row>
  </sheetData>
  <mergeCells count="34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9:G29"/>
    <mergeCell ref="B30:J30"/>
    <mergeCell ref="B6:B10"/>
    <mergeCell ref="B11:B12"/>
    <mergeCell ref="B13:B28"/>
    <mergeCell ref="C14:C23"/>
    <mergeCell ref="C24:C26"/>
    <mergeCell ref="C27:C28"/>
    <mergeCell ref="D14:D15"/>
    <mergeCell ref="D17:D18"/>
    <mergeCell ref="D19:D23"/>
    <mergeCell ref="D24:D25"/>
    <mergeCell ref="D27:D28"/>
  </mergeCells>
  <pageMargins left="0.472222222222222" right="0.275" top="0.550694444444444" bottom="0.196527777777778" header="0.354166666666667" footer="0.118055555555556"/>
  <pageSetup paperSize="9" scale="86" orientation="portrait" horizontalDpi="600"/>
  <headerFooter/>
  <rowBreaks count="1" manualBreakCount="1">
    <brk id="1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潘俊默</cp:lastModifiedBy>
  <dcterms:created xsi:type="dcterms:W3CDTF">2021-05-01T03:21:00Z</dcterms:created>
  <dcterms:modified xsi:type="dcterms:W3CDTF">2024-04-28T07:07:56Z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D96D7130EB59439BA1670D0CEDCFA9BB</vt:lpwstr>
  </property>
</Properties>
</file>