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Sheet1!$B$1:$J$29</definedName>
    <definedName name="_xlnm.Print_Titles" localSheetId="0">Sheet1!$13:$13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<sst xmlns="http://schemas.openxmlformats.org/spreadsheetml/2006/main" count="101" uniqueCount="82">
  <si>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rFont val="仿宋_GB2312"/>
        <charset val="134"/>
      </rPr>
      <t>2023</t>
    </r>
    <r>
      <rPr>
        <sz val="18"/>
        <color theme="1"/>
        <rFont val="仿宋_GB2312"/>
        <charset val="134"/>
      </rPr>
      <t>年度）</t>
    </r>
  </si>
  <si>
    <t>项目名称</t>
  </si>
  <si>
    <t>质量监督政务系统运维</t>
  </si>
  <si>
    <t>主管部门</t>
  </si>
  <si>
    <t xml:space="preserve">北京市城市管理委员会 </t>
  </si>
  <si>
    <t>实施单位</t>
  </si>
  <si>
    <t>北京市公用工程质量监督站</t>
  </si>
  <si>
    <t>项目属性</t>
  </si>
  <si>
    <t>延续性项目</t>
  </si>
  <si>
    <t>项目期</t>
  </si>
  <si>
    <t>1年</t>
  </si>
  <si>
    <t>项目负责人</t>
  </si>
  <si>
    <t>黄雅伟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</si>
  <si>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</si>
  <si>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</si>
  <si>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</si>
  <si>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</si>
  <si>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</si>
  <si>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</si>
  <si>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</si>
  <si>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</si>
  <si>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</si>
  <si>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</si>
  <si>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</si>
  <si>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</si>
  <si>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</si>
  <si>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</si>
  <si>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</si>
  <si>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</si>
  <si>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</si>
  <si>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通过项目的实施， 确保入云后的监系统各项功能的正常运行；确保服务器及网络系统正常运行；确保终端设备正常使用；能完成监督管理所需的工程注册、数据导入处理、工程监督管理、备案管理、统计报表等各项工作正常开展。按业务主管部门的工作要求随时修改相应功能模块和子系统。保证监督政务系统完成工作职责所规定的任务，规范监督执法检查、现场督导检查工作的开展。做到：
   1.建设信息化系统，更好的满足业务发展需要。
   2.保障信息系统安全稳定运行，确保与住建委数据及信息交互顺利，为全市公用工程监督工作保驾护航。
   3.促进办公一体化，提高工作效率。
   4.提高公用工程监督执法工作的社会影响力。
    具体做到硬件维护数量81台/套，软件维护数量78套，系统正常运行率大于等于95%，系统平均无故障时间为300小时，系统故障排除率大于等于95%，系统故障修复响应时间小于等于4小时，网络故障调试响应时间小于等于30分钟，软硬件故障调试响应时间小于等于30分钟。</t>
  </si>
  <si>
    <t>通过项目的实施， 确保入云后的监系统各项功能的得以正常运行；确保服务器及网络系统正常运行；确保终端设备正常使用；完成监督管理所需的工程注册、数据导入处理、工程监督管理、备案管理、统计报表等各项工作正常开展。按业务主管部门的工作要求随时修改了相应功能模块和子系统。保证监督政务系统完成工作职责所规定的任务，规范监督执法检查、现场督导检查工作的开展。做到：
   1.建设信息化系统，更好的满足业务发展需要。
   2.保障信息系统安全稳定运行，确保与住建委数据及信息交互顺利，为全市公用工程监督工作保驾护航。
   3.促进办公一体化，提高工作效率。
   4.提高公用工程监督执法工作的社会影响力。
    具体做到硬件维护数量81台/套，软件维护数量78套，系统正常运行率大于等于95%，系统平均无故障时间为300小时，系统故障排除率大于等于95%，系统故障修复响应时间小于4小时，网络故障调试响应时间小于30分钟，软硬件故障调试响应时间小于30分钟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</si>
  <si>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</si>
  <si>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</si>
  <si>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</si>
  <si>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</si>
  <si>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</si>
  <si>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</si>
  <si>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</si>
  <si>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</si>
  <si>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</si>
  <si>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硬件维护数量</t>
  </si>
  <si>
    <t>=81台/套</t>
  </si>
  <si>
    <t>软件维护数量</t>
  </si>
  <si>
    <t>=78套</t>
  </si>
  <si>
    <t>质量指标</t>
  </si>
  <si>
    <t>系统正常运行率</t>
  </si>
  <si>
    <t>≥95%</t>
  </si>
  <si>
    <t>系统平均无故障时间</t>
  </si>
  <si>
    <t>≥300小时</t>
  </si>
  <si>
    <t>故障排除率</t>
  </si>
  <si>
    <t>时效指标</t>
  </si>
  <si>
    <t>系统故障修复响应时间</t>
  </si>
  <si>
    <t>≤4小时</t>
  </si>
  <si>
    <t>网络故障调试响应时间</t>
  </si>
  <si>
    <t>≤30分钟</t>
  </si>
  <si>
    <t>软硬件故障调试响应时间</t>
  </si>
  <si>
    <t>支出进度</t>
  </si>
  <si>
    <t>签订合同前支付专家费和比选代理费；6月底前支付31.8万元；9月底前支付12万元；12月20日前支付3万元。</t>
  </si>
  <si>
    <t>2023年4月12日支付0.25万元专家费；5月12日支付0.6万元比选代理费；6月16日支付31.8万元；9月15日支付12万元；12月12日支付3万元。</t>
  </si>
  <si>
    <t>成本指标</t>
  </si>
  <si>
    <t>项目成本</t>
  </si>
  <si>
    <t>47.65万元</t>
  </si>
  <si>
    <t>效益指标30分</t>
  </si>
  <si>
    <t>社会效益指标</t>
  </si>
  <si>
    <t>保障工作正常开展</t>
  </si>
  <si>
    <t>得到保障</t>
  </si>
  <si>
    <t>保障业务工作正常开展</t>
  </si>
  <si>
    <t>可持续影响指标</t>
  </si>
  <si>
    <t>监督检查工作社会影响力</t>
  </si>
  <si>
    <t>得到提升</t>
  </si>
  <si>
    <t>监督检查工作影响力得到提升</t>
  </si>
  <si>
    <t>系统运行稳定</t>
  </si>
  <si>
    <t>运行稳定</t>
  </si>
  <si>
    <t>软件硬件正常运转工作效率，得到了提升</t>
  </si>
  <si>
    <t>满意度指标
10分</t>
  </si>
  <si>
    <t>服务对象满意度标</t>
  </si>
  <si>
    <t>监督人员满意度</t>
  </si>
  <si>
    <t>系统部分功能尚难以满足现有监督工作需要。</t>
  </si>
  <si>
    <t>业务管理部门满意度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</si>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</sst>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8"/>
      <color theme="1"/>
      <name val="仿宋_GB2312"/>
      <charset val="134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9" fontId="2" fillId="0" borderId="2" xfId="3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tabSelected="1" view="pageBreakPreview" zoomScaleNormal="100" topLeftCell="A21" workbookViewId="0">
      <selection activeCell="J28" sqref="J28"/>
    </sheetView>
  </sheetViews>
  <sheetFormatPr defaultColWidth="9" defaultRowHeight="13.5"/>
  <cols>
    <col min="2" max="3" width="8" customWidth="1"/>
    <col min="4" max="4" width="11" customWidth="1"/>
    <col min="5" max="5" width="16.5" style="1" customWidth="1"/>
    <col min="6" max="6" width="17.75" style="1" customWidth="1"/>
    <col min="7" max="7" width="20.5" style="1" customWidth="1"/>
    <col min="8" max="8" width="5" style="1" customWidth="1"/>
    <col min="9" max="9" width="7" style="1" customWidth="1"/>
    <col min="10" max="10" width="18" customWidth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customFormat="1" ht="24" customHeight="1" spans="2:10">
      <c r="B2" s="4" t="s">
        <v>1</v>
      </c>
      <c r="C2" s="5"/>
      <c r="D2" s="5"/>
      <c r="E2" s="5" t="s">
        <v>2</v>
      </c>
      <c r="F2" s="5"/>
      <c r="G2" s="5"/>
      <c r="H2" s="5"/>
      <c r="I2" s="5"/>
      <c r="J2" s="5"/>
    </row>
    <row r="3" customFormat="1" ht="24" customHeight="1" spans="2:10">
      <c r="B3" s="4" t="s">
        <v>3</v>
      </c>
      <c r="C3" s="5"/>
      <c r="D3" s="5"/>
      <c r="E3" s="5" t="s">
        <v>4</v>
      </c>
      <c r="F3" s="5"/>
      <c r="G3" s="5" t="s">
        <v>5</v>
      </c>
      <c r="H3" s="6" t="s">
        <v>6</v>
      </c>
      <c r="I3" s="7"/>
      <c r="J3" s="4"/>
    </row>
    <row r="4" customFormat="1" ht="24" customHeight="1" spans="2:10">
      <c r="B4" s="7" t="s">
        <v>7</v>
      </c>
      <c r="C4" s="7"/>
      <c r="D4" s="4"/>
      <c r="E4" s="6" t="s">
        <v>8</v>
      </c>
      <c r="F4" s="4"/>
      <c r="G4" s="5" t="s">
        <v>9</v>
      </c>
      <c r="H4" s="6" t="s">
        <v>10</v>
      </c>
      <c r="I4" s="7"/>
      <c r="J4" s="4"/>
    </row>
    <row r="5" customFormat="1" ht="20" customHeight="1" spans="2:10">
      <c r="B5" s="4" t="s">
        <v>11</v>
      </c>
      <c r="C5" s="5"/>
      <c r="D5" s="5"/>
      <c r="E5" s="5" t="s">
        <v>12</v>
      </c>
      <c r="F5" s="5"/>
      <c r="G5" s="5" t="s">
        <v>13</v>
      </c>
      <c r="H5" s="6">
        <v>64222394</v>
      </c>
      <c r="I5" s="7"/>
      <c r="J5" s="4"/>
    </row>
    <row r="6" customFormat="1" ht="42" customHeight="1" spans="2:10">
      <c r="B6" s="8" t="s">
        <v>14</v>
      </c>
      <c r="C6" s="9"/>
      <c r="D6" s="9"/>
      <c r="E6" s="10" t="s">
        <v>15</v>
      </c>
      <c r="F6" s="11" t="s">
        <v>16</v>
      </c>
      <c r="G6" s="10" t="s">
        <v>17</v>
      </c>
      <c r="H6" s="10" t="s">
        <v>18</v>
      </c>
      <c r="I6" s="10" t="s">
        <v>19</v>
      </c>
      <c r="J6" s="10" t="s">
        <v>20</v>
      </c>
    </row>
    <row r="7" customFormat="1" ht="21" customHeight="1" spans="2:10">
      <c r="B7" s="12"/>
      <c r="C7" s="13" t="s">
        <v>21</v>
      </c>
      <c r="D7" s="13"/>
      <c r="E7" s="14">
        <v>47.65</v>
      </c>
      <c r="F7" s="14">
        <v>47.65</v>
      </c>
      <c r="G7" s="14">
        <v>47.65</v>
      </c>
      <c r="H7" s="5">
        <v>10</v>
      </c>
      <c r="I7" s="34">
        <v>1</v>
      </c>
      <c r="J7" s="5">
        <v>10</v>
      </c>
    </row>
    <row r="8" customFormat="1" ht="21" customHeight="1" spans="2:10">
      <c r="B8" s="12"/>
      <c r="C8" s="13" t="s">
        <v>22</v>
      </c>
      <c r="D8" s="13"/>
      <c r="E8" s="14">
        <v>47.65</v>
      </c>
      <c r="F8" s="14">
        <v>47.65</v>
      </c>
      <c r="G8" s="14">
        <v>47.65</v>
      </c>
      <c r="H8" s="5" t="s">
        <v>23</v>
      </c>
      <c r="I8" s="5" t="s">
        <v>24</v>
      </c>
      <c r="J8" s="5" t="s">
        <v>23</v>
      </c>
    </row>
    <row r="9" customFormat="1" ht="21" customHeight="1" spans="2:10">
      <c r="B9" s="12"/>
      <c r="C9" s="13" t="s">
        <v>25</v>
      </c>
      <c r="D9" s="13"/>
      <c r="E9" s="15">
        <v>0</v>
      </c>
      <c r="F9" s="15">
        <v>0</v>
      </c>
      <c r="G9" s="15">
        <v>0</v>
      </c>
      <c r="H9" s="13" t="s">
        <v>23</v>
      </c>
      <c r="I9" s="13" t="s">
        <v>24</v>
      </c>
      <c r="J9" s="13" t="s">
        <v>23</v>
      </c>
    </row>
    <row r="10" customFormat="1" ht="21" customHeight="1" spans="2:10">
      <c r="B10" s="12"/>
      <c r="C10" s="13" t="s">
        <v>26</v>
      </c>
      <c r="D10" s="13"/>
      <c r="E10" s="15">
        <v>0</v>
      </c>
      <c r="F10" s="15">
        <v>0</v>
      </c>
      <c r="G10" s="15">
        <v>0</v>
      </c>
      <c r="H10" s="13" t="s">
        <v>23</v>
      </c>
      <c r="I10" s="13" t="s">
        <v>24</v>
      </c>
      <c r="J10" s="13" t="s">
        <v>23</v>
      </c>
    </row>
    <row r="11" customFormat="1" ht="20" customHeight="1" spans="2:10">
      <c r="B11" s="12" t="s">
        <v>27</v>
      </c>
      <c r="C11" s="13" t="s">
        <v>28</v>
      </c>
      <c r="D11" s="13"/>
      <c r="E11" s="13"/>
      <c r="F11" s="13"/>
      <c r="G11" s="13" t="s">
        <v>29</v>
      </c>
      <c r="H11" s="13"/>
      <c r="I11" s="13"/>
      <c r="J11" s="13"/>
    </row>
    <row r="12" customFormat="1" ht="291" customHeight="1" spans="2:10">
      <c r="B12" s="12"/>
      <c r="C12" s="16" t="s">
        <v>30</v>
      </c>
      <c r="D12" s="16"/>
      <c r="E12" s="16"/>
      <c r="F12" s="16"/>
      <c r="G12" s="16" t="s">
        <v>31</v>
      </c>
      <c r="H12" s="16"/>
      <c r="I12" s="16"/>
      <c r="J12" s="16"/>
    </row>
    <row r="13" ht="48" customHeight="1" spans="2:10">
      <c r="B13" s="17" t="s">
        <v>32</v>
      </c>
      <c r="C13" s="18" t="s">
        <v>33</v>
      </c>
      <c r="D13" s="18" t="s">
        <v>34</v>
      </c>
      <c r="E13" s="18" t="s">
        <v>35</v>
      </c>
      <c r="F13" s="18" t="s">
        <v>36</v>
      </c>
      <c r="G13" s="18" t="s">
        <v>37</v>
      </c>
      <c r="H13" s="18" t="s">
        <v>18</v>
      </c>
      <c r="I13" s="18" t="s">
        <v>20</v>
      </c>
      <c r="J13" s="18" t="s">
        <v>38</v>
      </c>
    </row>
    <row r="14" ht="31" customHeight="1" spans="2:10">
      <c r="B14" s="17"/>
      <c r="C14" s="18" t="s">
        <v>39</v>
      </c>
      <c r="D14" s="18" t="s">
        <v>40</v>
      </c>
      <c r="E14" s="18" t="s">
        <v>41</v>
      </c>
      <c r="F14" s="37" t="s">
        <v>42</v>
      </c>
      <c r="G14" s="37" t="s">
        <v>42</v>
      </c>
      <c r="H14" s="18">
        <v>5</v>
      </c>
      <c r="I14" s="18">
        <v>5</v>
      </c>
      <c r="J14" s="35"/>
    </row>
    <row r="15" ht="31" customHeight="1" spans="2:10">
      <c r="B15" s="17"/>
      <c r="C15" s="18"/>
      <c r="D15" s="18"/>
      <c r="E15" s="18" t="s">
        <v>43</v>
      </c>
      <c r="F15" s="37" t="s">
        <v>44</v>
      </c>
      <c r="G15" s="37" t="s">
        <v>44</v>
      </c>
      <c r="H15" s="18">
        <v>5</v>
      </c>
      <c r="I15" s="18">
        <v>5</v>
      </c>
      <c r="J15" s="35"/>
    </row>
    <row r="16" ht="31" customHeight="1" spans="2:10">
      <c r="B16" s="17"/>
      <c r="C16" s="18"/>
      <c r="D16" s="19" t="s">
        <v>45</v>
      </c>
      <c r="E16" s="18" t="s">
        <v>46</v>
      </c>
      <c r="F16" s="18" t="s">
        <v>47</v>
      </c>
      <c r="G16" s="20">
        <v>1</v>
      </c>
      <c r="H16" s="18">
        <v>5</v>
      </c>
      <c r="I16" s="18">
        <v>5</v>
      </c>
      <c r="J16" s="35"/>
    </row>
    <row r="17" ht="31" customHeight="1" spans="2:10">
      <c r="B17" s="21"/>
      <c r="C17" s="22"/>
      <c r="D17" s="23"/>
      <c r="E17" s="18" t="s">
        <v>48</v>
      </c>
      <c r="F17" s="18" t="s">
        <v>49</v>
      </c>
      <c r="G17" s="18" t="s">
        <v>49</v>
      </c>
      <c r="H17" s="18">
        <v>5</v>
      </c>
      <c r="I17" s="18">
        <v>5</v>
      </c>
      <c r="J17" s="35"/>
    </row>
    <row r="18" ht="41" customHeight="1" spans="2:10">
      <c r="B18" s="17"/>
      <c r="C18" s="18"/>
      <c r="D18" s="24"/>
      <c r="E18" s="18" t="s">
        <v>50</v>
      </c>
      <c r="F18" s="18" t="s">
        <v>47</v>
      </c>
      <c r="G18" s="20">
        <v>1</v>
      </c>
      <c r="H18" s="18">
        <v>5</v>
      </c>
      <c r="I18" s="18">
        <v>5</v>
      </c>
      <c r="J18" s="35"/>
    </row>
    <row r="19" ht="31" customHeight="1" spans="2:10">
      <c r="B19" s="21"/>
      <c r="C19" s="25"/>
      <c r="D19" s="18" t="s">
        <v>51</v>
      </c>
      <c r="E19" s="26" t="s">
        <v>52</v>
      </c>
      <c r="F19" s="18" t="s">
        <v>53</v>
      </c>
      <c r="G19" s="18" t="s">
        <v>53</v>
      </c>
      <c r="H19" s="18">
        <v>5</v>
      </c>
      <c r="I19" s="18">
        <v>5</v>
      </c>
      <c r="J19" s="35"/>
    </row>
    <row r="20" ht="41" customHeight="1" spans="2:10">
      <c r="B20" s="17"/>
      <c r="C20" s="27"/>
      <c r="D20" s="18"/>
      <c r="E20" s="26" t="s">
        <v>54</v>
      </c>
      <c r="F20" s="18" t="s">
        <v>55</v>
      </c>
      <c r="G20" s="18" t="s">
        <v>55</v>
      </c>
      <c r="H20" s="18">
        <v>5</v>
      </c>
      <c r="I20" s="18">
        <v>5</v>
      </c>
      <c r="J20" s="35"/>
    </row>
    <row r="21" ht="41" customHeight="1" spans="2:10">
      <c r="B21" s="17"/>
      <c r="C21" s="27"/>
      <c r="D21" s="18"/>
      <c r="E21" s="26" t="s">
        <v>56</v>
      </c>
      <c r="F21" s="18" t="s">
        <v>55</v>
      </c>
      <c r="G21" s="18" t="s">
        <v>55</v>
      </c>
      <c r="H21" s="18">
        <v>5</v>
      </c>
      <c r="I21" s="18">
        <v>5</v>
      </c>
      <c r="J21" s="35"/>
    </row>
    <row r="22" ht="109" customHeight="1" spans="2:10">
      <c r="B22" s="26"/>
      <c r="C22" s="27"/>
      <c r="D22" s="18"/>
      <c r="E22" s="26" t="s">
        <v>57</v>
      </c>
      <c r="F22" s="28" t="s">
        <v>58</v>
      </c>
      <c r="G22" s="28" t="s">
        <v>59</v>
      </c>
      <c r="H22" s="18">
        <v>5</v>
      </c>
      <c r="I22" s="18">
        <v>5</v>
      </c>
      <c r="J22" s="35"/>
    </row>
    <row r="23" ht="113" customHeight="1" spans="2:10">
      <c r="B23" s="17"/>
      <c r="C23" s="18"/>
      <c r="D23" s="19" t="s">
        <v>60</v>
      </c>
      <c r="E23" s="18" t="s">
        <v>61</v>
      </c>
      <c r="F23" s="18" t="s">
        <v>62</v>
      </c>
      <c r="G23" s="18" t="s">
        <v>62</v>
      </c>
      <c r="H23" s="18">
        <v>5</v>
      </c>
      <c r="I23" s="18">
        <v>5</v>
      </c>
      <c r="J23" s="35"/>
    </row>
    <row r="24" ht="39" customHeight="1" spans="2:10">
      <c r="B24" s="17"/>
      <c r="C24" s="18" t="s">
        <v>63</v>
      </c>
      <c r="D24" s="19" t="s">
        <v>64</v>
      </c>
      <c r="E24" s="18" t="s">
        <v>65</v>
      </c>
      <c r="F24" s="18" t="s">
        <v>66</v>
      </c>
      <c r="G24" s="28" t="s">
        <v>67</v>
      </c>
      <c r="H24" s="18">
        <v>10</v>
      </c>
      <c r="I24" s="18">
        <v>10</v>
      </c>
      <c r="J24" s="35"/>
    </row>
    <row r="25" ht="39" customHeight="1" spans="2:10">
      <c r="B25" s="17"/>
      <c r="C25" s="18"/>
      <c r="D25" s="19" t="s">
        <v>68</v>
      </c>
      <c r="E25" s="18" t="s">
        <v>69</v>
      </c>
      <c r="F25" s="18" t="s">
        <v>70</v>
      </c>
      <c r="G25" s="28" t="s">
        <v>71</v>
      </c>
      <c r="H25" s="18">
        <v>10</v>
      </c>
      <c r="I25" s="18">
        <v>10</v>
      </c>
      <c r="J25" s="35"/>
    </row>
    <row r="26" ht="42" customHeight="1" spans="2:10">
      <c r="B26" s="17"/>
      <c r="C26" s="18"/>
      <c r="D26" s="24"/>
      <c r="E26" s="18" t="s">
        <v>72</v>
      </c>
      <c r="F26" s="18" t="s">
        <v>73</v>
      </c>
      <c r="G26" s="28" t="s">
        <v>74</v>
      </c>
      <c r="H26" s="18">
        <v>10</v>
      </c>
      <c r="I26" s="18">
        <v>10</v>
      </c>
      <c r="J26" s="35"/>
    </row>
    <row r="27" ht="49" customHeight="1" spans="2:10">
      <c r="B27" s="17"/>
      <c r="C27" s="18" t="s">
        <v>75</v>
      </c>
      <c r="D27" s="18" t="s">
        <v>76</v>
      </c>
      <c r="E27" s="18" t="s">
        <v>77</v>
      </c>
      <c r="F27" s="20">
        <v>1</v>
      </c>
      <c r="G27" s="20">
        <v>0.8</v>
      </c>
      <c r="H27" s="18">
        <v>5</v>
      </c>
      <c r="I27" s="18">
        <f>G27/F27*H27</f>
        <v>4</v>
      </c>
      <c r="J27" s="35" t="s">
        <v>78</v>
      </c>
    </row>
    <row r="28" ht="47" customHeight="1" spans="2:10">
      <c r="B28" s="17"/>
      <c r="C28" s="18"/>
      <c r="D28" s="18"/>
      <c r="E28" s="18" t="s">
        <v>79</v>
      </c>
      <c r="F28" s="20">
        <v>1</v>
      </c>
      <c r="G28" s="20">
        <v>0.8</v>
      </c>
      <c r="H28" s="18">
        <v>5</v>
      </c>
      <c r="I28" s="18">
        <f>G28/F28*H28</f>
        <v>4</v>
      </c>
      <c r="J28" s="35" t="s">
        <v>78</v>
      </c>
    </row>
    <row r="29" ht="27" customHeight="1" spans="2:10">
      <c r="B29" s="29" t="s">
        <v>80</v>
      </c>
      <c r="C29" s="30"/>
      <c r="D29" s="30"/>
      <c r="E29" s="30"/>
      <c r="F29" s="30"/>
      <c r="G29" s="30"/>
      <c r="H29" s="30">
        <v>100</v>
      </c>
      <c r="I29" s="30">
        <f>SUM(J7,I14:I28)</f>
        <v>98</v>
      </c>
      <c r="J29" s="36"/>
    </row>
    <row r="30" ht="138" customHeight="1" spans="2:10">
      <c r="B30" s="31" t="s">
        <v>81</v>
      </c>
      <c r="C30" s="32"/>
      <c r="D30" s="32"/>
      <c r="E30" s="33"/>
      <c r="F30" s="33"/>
      <c r="G30" s="33"/>
      <c r="H30" s="33"/>
      <c r="I30" s="33"/>
      <c r="J30" s="32"/>
    </row>
  </sheetData>
  <mergeCells count="34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9:G29"/>
    <mergeCell ref="B30:J30"/>
    <mergeCell ref="B6:B10"/>
    <mergeCell ref="B11:B12"/>
    <mergeCell ref="B13:B28"/>
    <mergeCell ref="C14:C23"/>
    <mergeCell ref="C24:C26"/>
    <mergeCell ref="C27:C28"/>
    <mergeCell ref="D14:D15"/>
    <mergeCell ref="D16:D18"/>
    <mergeCell ref="D19:D22"/>
    <mergeCell ref="D25:D26"/>
    <mergeCell ref="D27:D28"/>
  </mergeCells>
  <pageMargins left="0.472222222222222" right="0.275" top="0.550694444444444" bottom="0.196527777777778" header="0.354166666666667" footer="0.118055555555556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潘俊默</cp:lastModifiedBy>
  <dcterms:created xsi:type="dcterms:W3CDTF">2021-05-01T11:21:00Z</dcterms:created>
  <dcterms:modified xsi:type="dcterms:W3CDTF">2024-04-28T07:32:24Z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D96D7130EB59439BA1670D0CEDCFA9BB</vt:lpwstr>
  </property>
</Properties>
</file>