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Sheet1!$B$1:$J$29</definedName>
    <definedName name="_xlnm.Print_Titles" localSheetId="0">Sheet1!$13:$13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<sst xmlns="http://schemas.openxmlformats.org/spreadsheetml/2006/main" count="108" uniqueCount="94">
  <si>
    <r>
      <rPr>
        <sz val="18"/>
        <rFont val="方正小标宋简体"/>
        <charset val="134"/>
      </rPr>
      <t xml:space="preserve">                项目支出绩效自评表
             </t>
    </r>
    <r>
      <rPr>
        <sz val="18"/>
        <rFont val="仿宋_GB2312"/>
        <charset val="134"/>
      </rPr>
      <t xml:space="preserve"> (2023年度）</t>
    </r>
  </si>
  <si>
    <t>项目名称</t>
  </si>
  <si>
    <t>后勤保障</t>
  </si>
  <si>
    <t>主管部门</t>
  </si>
  <si>
    <t>北京市城市管理委员会</t>
  </si>
  <si>
    <t>实施单位</t>
  </si>
  <si>
    <t>北京市公用工程质量监督站</t>
  </si>
  <si>
    <t>项目属性</t>
  </si>
  <si>
    <t>延续性项目</t>
  </si>
  <si>
    <t>项目期</t>
  </si>
  <si>
    <t>1年</t>
  </si>
  <si>
    <t>项目负责人</t>
  </si>
  <si>
    <t>杨丽慧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</si>
  <si>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</si>
  <si>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</si>
  <si>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</si>
  <si>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</si>
  <si>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</si>
  <si>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</si>
  <si>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</si>
  <si>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</si>
  <si>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</si>
  <si>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</si>
  <si>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</si>
  <si>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</si>
  <si>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</si>
  <si>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</si>
  <si>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</si>
  <si>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</si>
  <si>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</si>
  <si>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r>
      <rPr>
        <sz val="12"/>
        <color theme="1"/>
        <rFont val="宋体"/>
        <charset val="134"/>
        <scheme val="minor"/>
      </rPr>
      <t>保障单位正常工作，解决职工就餐。单位实有就餐人数60人，其中本单位50人，临时工作人员5人，临时客饭5人，按每人40元/天计算，法定工作时间250天，需60万元。节假日、国家北京市重要活动时期及汛期值班等</t>
    </r>
    <r>
      <rPr>
        <sz val="12"/>
        <rFont val="宋体"/>
        <charset val="134"/>
        <scheme val="minor"/>
      </rPr>
      <t>165天应急值守，值班人员2人，需1.32万元</t>
    </r>
    <r>
      <rPr>
        <sz val="12"/>
        <color theme="1"/>
        <rFont val="宋体"/>
        <charset val="134"/>
        <scheme val="minor"/>
      </rPr>
      <t>，合计需61.32万元。因我站办公经费紧张，厨杂易耗品如：餐具、厨具，清洁用品等支出申</t>
    </r>
    <r>
      <rPr>
        <sz val="12"/>
        <rFont val="宋体"/>
        <charset val="134"/>
        <scheme val="minor"/>
      </rPr>
      <t>请1.75万元。年度总金额63.07万元。</t>
    </r>
  </si>
  <si>
    <t>保障单位正常工作，解决职工就餐。按照40元/人/天的标准，解决60人（本单位50人，临时工作人员5人，临时客饭5人）的基本就餐问题和节假日、国家北京市重要活动时期及汛期等165天应急值守，值班人员2人就餐问题，切实保障单位人员就餐的丰富、健康、卫生。保障单位职工吃饱吃好。按合同按期支付单位保障经费；全年未发生食品安全问题。站内干部职工对餐饮保障比较满意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</si>
  <si>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</si>
  <si>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</si>
  <si>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</si>
  <si>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</si>
  <si>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</si>
  <si>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</si>
  <si>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</si>
  <si>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</si>
  <si>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</si>
  <si>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工作日用餐天数</t>
  </si>
  <si>
    <t>≥250天</t>
  </si>
  <si>
    <t>250天</t>
  </si>
  <si>
    <t>工作日就餐人数</t>
  </si>
  <si>
    <t>≤60人</t>
  </si>
  <si>
    <t>60人</t>
  </si>
  <si>
    <t>值班用餐天数</t>
  </si>
  <si>
    <t>≥165天</t>
  </si>
  <si>
    <t>165天</t>
  </si>
  <si>
    <t>值班用餐人数</t>
  </si>
  <si>
    <t>≤2人</t>
  </si>
  <si>
    <t>2人</t>
  </si>
  <si>
    <t>日餐费</t>
  </si>
  <si>
    <t>40元/日</t>
  </si>
  <si>
    <t>厨杂易耗品</t>
  </si>
  <si>
    <t>1.75万元</t>
  </si>
  <si>
    <t>质量指标</t>
  </si>
  <si>
    <t>饮食标准</t>
  </si>
  <si>
    <t>严格执行《食品安全法》及餐饮相关法规政策，保证餐厅卫生达标、制作流程符合卫生标准和要求。饭菜品种丰富，不断创新等。</t>
  </si>
  <si>
    <t>严格执行了《食品安全法》及餐饮相关法规政策，保证餐厅卫生达标、制作流程符合卫生标准和要求。饭菜品种丰富，不断创新等。</t>
  </si>
  <si>
    <t>饮食保障的质量与被保障对象的需求仍有差距，进一步提高。</t>
  </si>
  <si>
    <t>时效指标</t>
  </si>
  <si>
    <t>保障进度</t>
  </si>
  <si>
    <t>提供工作日及值班日人员的就餐服务，切实保障单位人员就餐的丰富、健康、卫生。</t>
  </si>
  <si>
    <t>全年为职工提供了工作日以及值班值守人员及时、健康丰富、卫生的餐饮保障。</t>
  </si>
  <si>
    <t>支出进度</t>
  </si>
  <si>
    <t>委托社会餐饮企业管理的合同金额是60万元，每季度支付15万元；食堂厨杂易耗品1.75万元；值班人员餐费1.32万元。</t>
  </si>
  <si>
    <t>按支付进度要求，食堂经费分别于2023年3月18日、4月11日、7月12日、10月10日支付15万；厨杂费用于3月27日支付0.7097万元，9月15日支付0.762万元，11月28日支付0.2783万元；值班人员餐费于12月14日支付1.32万元。合计63.07万元。</t>
  </si>
  <si>
    <t>成本指标</t>
  </si>
  <si>
    <t>成本控制数</t>
  </si>
  <si>
    <t>63.07万元</t>
  </si>
  <si>
    <t>单人单天就餐标准</t>
  </si>
  <si>
    <t>40元/人/天</t>
  </si>
  <si>
    <t>效益指标
30分</t>
  </si>
  <si>
    <t>社会效益指标</t>
  </si>
  <si>
    <t>保障业务工作正常开展</t>
  </si>
  <si>
    <t>切实保障单位人员就餐的丰富、健康、卫生。</t>
  </si>
  <si>
    <t>为单位人员就餐提供了丰富、健康、卫生的日常保障。</t>
  </si>
  <si>
    <t>提供的餐饮保障与职工的需求存在差距，需进一步提高。</t>
  </si>
  <si>
    <t>可持续影响指标</t>
  </si>
  <si>
    <t>资金效益</t>
  </si>
  <si>
    <t>有限资金发挥效益。</t>
  </si>
  <si>
    <t>较好地使用了后勤保障费，广大干部职工吃好吃饱，为开展工作提供有力保障。</t>
  </si>
  <si>
    <t>在现有的预算金额下，进一步提升就餐质量。</t>
  </si>
  <si>
    <t>满意度指标
10分</t>
  </si>
  <si>
    <t>服务对象满意度标</t>
  </si>
  <si>
    <t>单位就餐人员满意度</t>
  </si>
  <si>
    <t>≥98%</t>
  </si>
  <si>
    <t>菜品质量与职工就餐需求还有差距，存在进一步提高的空间。</t>
  </si>
  <si>
    <t>承包企业满意度</t>
  </si>
  <si>
    <t>加强与承包企业交流沟通，及时反馈职工用餐需求。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</si>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</sst>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.0_);[Red]\(0.0\)"/>
  </numFmts>
  <fonts count="26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6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9" fontId="4" fillId="0" borderId="1" xfId="0" applyNumberFormat="1" applyFont="1" applyFill="1" applyBorder="1" applyAlignment="1" applyProtection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tabSelected="1" view="pageBreakPreview" zoomScaleNormal="90" topLeftCell="A24" workbookViewId="0">
      <selection activeCell="J28" sqref="J28"/>
    </sheetView>
  </sheetViews>
  <sheetFormatPr defaultColWidth="9" defaultRowHeight="13.5"/>
  <cols>
    <col min="2" max="2" width="7.125" customWidth="1"/>
    <col min="3" max="3" width="9.25" customWidth="1"/>
    <col min="4" max="4" width="10.75" customWidth="1"/>
    <col min="5" max="5" width="15.125" customWidth="1"/>
    <col min="6" max="6" width="14.875" customWidth="1"/>
    <col min="7" max="7" width="13.3333333333333" customWidth="1"/>
    <col min="8" max="8" width="5.55" customWidth="1"/>
    <col min="9" max="9" width="5.5" customWidth="1"/>
    <col min="10" max="10" width="15.5" customWidth="1"/>
    <col min="11" max="11" width="14" customWidth="1"/>
  </cols>
  <sheetData>
    <row r="1" ht="56" customHeight="1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ht="24" customHeight="1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ht="24" customHeight="1" spans="2:10">
      <c r="B3" s="3" t="s">
        <v>3</v>
      </c>
      <c r="C3" s="3"/>
      <c r="D3" s="3"/>
      <c r="E3" s="3" t="s">
        <v>4</v>
      </c>
      <c r="F3" s="3"/>
      <c r="G3" s="3" t="s">
        <v>5</v>
      </c>
      <c r="H3" s="4" t="s">
        <v>6</v>
      </c>
      <c r="I3" s="5"/>
      <c r="J3" s="6"/>
    </row>
    <row r="4" ht="24" customHeight="1" spans="2:10">
      <c r="B4" s="4" t="s">
        <v>7</v>
      </c>
      <c r="C4" s="5"/>
      <c r="D4" s="6"/>
      <c r="E4" s="4" t="s">
        <v>8</v>
      </c>
      <c r="F4" s="6"/>
      <c r="G4" s="3" t="s">
        <v>9</v>
      </c>
      <c r="H4" s="4" t="s">
        <v>10</v>
      </c>
      <c r="I4" s="5"/>
      <c r="J4" s="6"/>
    </row>
    <row r="5" ht="20" customHeight="1" spans="2:10">
      <c r="B5" s="3" t="s">
        <v>11</v>
      </c>
      <c r="C5" s="3"/>
      <c r="D5" s="3"/>
      <c r="E5" s="3" t="s">
        <v>12</v>
      </c>
      <c r="F5" s="3"/>
      <c r="G5" s="3" t="s">
        <v>13</v>
      </c>
      <c r="H5" s="4">
        <v>64221621</v>
      </c>
      <c r="I5" s="5"/>
      <c r="J5" s="6"/>
    </row>
    <row r="6" ht="39" customHeight="1" spans="2:10">
      <c r="B6" s="7" t="s">
        <v>14</v>
      </c>
      <c r="C6" s="8"/>
      <c r="D6" s="8"/>
      <c r="E6" s="7" t="s">
        <v>15</v>
      </c>
      <c r="F6" s="9" t="s">
        <v>16</v>
      </c>
      <c r="G6" s="7" t="s">
        <v>17</v>
      </c>
      <c r="H6" s="7" t="s">
        <v>18</v>
      </c>
      <c r="I6" s="7" t="s">
        <v>19</v>
      </c>
      <c r="J6" s="7" t="s">
        <v>20</v>
      </c>
    </row>
    <row r="7" ht="15" customHeight="1" spans="2:10">
      <c r="B7" s="10"/>
      <c r="C7" s="3" t="s">
        <v>21</v>
      </c>
      <c r="D7" s="11"/>
      <c r="E7" s="12">
        <v>63.07</v>
      </c>
      <c r="F7" s="12">
        <v>63.07</v>
      </c>
      <c r="G7" s="12">
        <v>63.07</v>
      </c>
      <c r="H7" s="13">
        <v>10</v>
      </c>
      <c r="I7" s="30">
        <v>1</v>
      </c>
      <c r="J7" s="13">
        <v>10</v>
      </c>
    </row>
    <row r="8" ht="15" customHeight="1" spans="2:10">
      <c r="B8" s="10"/>
      <c r="C8" s="3" t="s">
        <v>22</v>
      </c>
      <c r="D8" s="11"/>
      <c r="E8" s="12">
        <v>62.483208</v>
      </c>
      <c r="F8" s="12">
        <v>62.483208</v>
      </c>
      <c r="G8" s="12">
        <v>62.483208</v>
      </c>
      <c r="H8" s="3" t="s">
        <v>23</v>
      </c>
      <c r="I8" s="3" t="s">
        <v>24</v>
      </c>
      <c r="J8" s="3" t="s">
        <v>23</v>
      </c>
    </row>
    <row r="9" ht="15" customHeight="1" spans="2:10">
      <c r="B9" s="10"/>
      <c r="C9" s="3" t="s">
        <v>25</v>
      </c>
      <c r="D9" s="11"/>
      <c r="E9" s="12">
        <v>0.586792</v>
      </c>
      <c r="F9" s="12">
        <v>0.586792</v>
      </c>
      <c r="G9" s="12">
        <v>0.586792</v>
      </c>
      <c r="H9" s="3" t="s">
        <v>23</v>
      </c>
      <c r="I9" s="3" t="s">
        <v>24</v>
      </c>
      <c r="J9" s="3" t="s">
        <v>23</v>
      </c>
    </row>
    <row r="10" ht="15" customHeight="1" spans="2:10">
      <c r="B10" s="10"/>
      <c r="C10" s="3" t="s">
        <v>26</v>
      </c>
      <c r="D10" s="11"/>
      <c r="E10" s="12">
        <v>0</v>
      </c>
      <c r="F10" s="12">
        <v>0</v>
      </c>
      <c r="G10" s="12">
        <v>0</v>
      </c>
      <c r="H10" s="3" t="s">
        <v>23</v>
      </c>
      <c r="I10" s="3" t="s">
        <v>24</v>
      </c>
      <c r="J10" s="3" t="s">
        <v>23</v>
      </c>
    </row>
    <row r="11" ht="20" customHeight="1" spans="2:10">
      <c r="B11" s="10" t="s">
        <v>27</v>
      </c>
      <c r="C11" s="3" t="s">
        <v>28</v>
      </c>
      <c r="D11" s="3"/>
      <c r="E11" s="3"/>
      <c r="F11" s="3"/>
      <c r="G11" s="3" t="s">
        <v>29</v>
      </c>
      <c r="H11" s="3"/>
      <c r="I11" s="3"/>
      <c r="J11" s="3"/>
    </row>
    <row r="12" ht="180" customHeight="1" spans="2:10">
      <c r="B12" s="10"/>
      <c r="C12" s="14" t="s">
        <v>30</v>
      </c>
      <c r="D12" s="14"/>
      <c r="E12" s="14"/>
      <c r="F12" s="14"/>
      <c r="G12" s="15" t="s">
        <v>31</v>
      </c>
      <c r="H12" s="15"/>
      <c r="I12" s="15"/>
      <c r="J12" s="15"/>
    </row>
    <row r="13" ht="34" customHeight="1" spans="2:10">
      <c r="B13" s="16" t="s">
        <v>32</v>
      </c>
      <c r="C13" s="16" t="s">
        <v>33</v>
      </c>
      <c r="D13" s="16" t="s">
        <v>34</v>
      </c>
      <c r="E13" s="16" t="s">
        <v>35</v>
      </c>
      <c r="F13" s="16" t="s">
        <v>36</v>
      </c>
      <c r="G13" s="16" t="s">
        <v>37</v>
      </c>
      <c r="H13" s="16" t="s">
        <v>18</v>
      </c>
      <c r="I13" s="16" t="s">
        <v>20</v>
      </c>
      <c r="J13" s="16" t="s">
        <v>38</v>
      </c>
    </row>
    <row r="14" ht="15" customHeight="1" spans="2:10">
      <c r="B14" s="16"/>
      <c r="C14" s="17" t="s">
        <v>39</v>
      </c>
      <c r="D14" s="16" t="s">
        <v>40</v>
      </c>
      <c r="E14" s="18" t="s">
        <v>41</v>
      </c>
      <c r="F14" s="17" t="s">
        <v>42</v>
      </c>
      <c r="G14" s="17" t="s">
        <v>43</v>
      </c>
      <c r="H14" s="19">
        <v>3</v>
      </c>
      <c r="I14" s="19">
        <v>3</v>
      </c>
      <c r="J14" s="16"/>
    </row>
    <row r="15" ht="15" customHeight="1" spans="2:10">
      <c r="B15" s="16"/>
      <c r="C15" s="17"/>
      <c r="D15" s="16"/>
      <c r="E15" s="20" t="s">
        <v>44</v>
      </c>
      <c r="F15" s="17" t="s">
        <v>45</v>
      </c>
      <c r="G15" s="17" t="s">
        <v>46</v>
      </c>
      <c r="H15" s="19">
        <v>3</v>
      </c>
      <c r="I15" s="19">
        <v>3</v>
      </c>
      <c r="J15" s="16"/>
    </row>
    <row r="16" ht="15" customHeight="1" spans="2:10">
      <c r="B16" s="16"/>
      <c r="C16" s="17"/>
      <c r="D16" s="16"/>
      <c r="E16" s="20" t="s">
        <v>47</v>
      </c>
      <c r="F16" s="17" t="s">
        <v>48</v>
      </c>
      <c r="G16" s="17" t="s">
        <v>49</v>
      </c>
      <c r="H16" s="19">
        <v>3</v>
      </c>
      <c r="I16" s="19">
        <v>3</v>
      </c>
      <c r="J16" s="16"/>
    </row>
    <row r="17" ht="15" customHeight="1" spans="2:10">
      <c r="B17" s="16"/>
      <c r="C17" s="17"/>
      <c r="D17" s="16"/>
      <c r="E17" s="20" t="s">
        <v>50</v>
      </c>
      <c r="F17" s="17" t="s">
        <v>51</v>
      </c>
      <c r="G17" s="17" t="s">
        <v>52</v>
      </c>
      <c r="H17" s="19">
        <v>3</v>
      </c>
      <c r="I17" s="19">
        <v>3</v>
      </c>
      <c r="J17" s="16"/>
    </row>
    <row r="18" ht="18" customHeight="1" spans="2:10">
      <c r="B18" s="16"/>
      <c r="C18" s="17"/>
      <c r="D18" s="16"/>
      <c r="E18" s="20" t="s">
        <v>53</v>
      </c>
      <c r="F18" s="16" t="s">
        <v>54</v>
      </c>
      <c r="G18" s="16" t="s">
        <v>54</v>
      </c>
      <c r="H18" s="19">
        <v>2</v>
      </c>
      <c r="I18" s="19">
        <v>2</v>
      </c>
      <c r="J18" s="16"/>
    </row>
    <row r="19" ht="19" customHeight="1" spans="2:10">
      <c r="B19" s="16"/>
      <c r="C19" s="17"/>
      <c r="D19" s="16"/>
      <c r="E19" s="20" t="s">
        <v>55</v>
      </c>
      <c r="F19" s="17" t="s">
        <v>56</v>
      </c>
      <c r="G19" s="17" t="s">
        <v>56</v>
      </c>
      <c r="H19" s="19">
        <v>1</v>
      </c>
      <c r="I19" s="19">
        <v>1</v>
      </c>
      <c r="J19" s="16"/>
    </row>
    <row r="20" ht="188" customHeight="1" spans="2:10">
      <c r="B20" s="16"/>
      <c r="C20" s="17"/>
      <c r="D20" s="16" t="s">
        <v>57</v>
      </c>
      <c r="E20" s="18" t="s">
        <v>58</v>
      </c>
      <c r="F20" s="21" t="s">
        <v>59</v>
      </c>
      <c r="G20" s="21" t="s">
        <v>60</v>
      </c>
      <c r="H20" s="16">
        <v>15</v>
      </c>
      <c r="I20" s="16">
        <v>14</v>
      </c>
      <c r="J20" s="21" t="s">
        <v>61</v>
      </c>
    </row>
    <row r="21" ht="117" customHeight="1" spans="2:10">
      <c r="B21" s="16"/>
      <c r="C21" s="17"/>
      <c r="D21" s="16" t="s">
        <v>62</v>
      </c>
      <c r="E21" s="18" t="s">
        <v>63</v>
      </c>
      <c r="F21" s="22" t="s">
        <v>64</v>
      </c>
      <c r="G21" s="22" t="s">
        <v>65</v>
      </c>
      <c r="H21" s="16">
        <v>5</v>
      </c>
      <c r="I21" s="16">
        <v>5</v>
      </c>
      <c r="J21" s="16"/>
    </row>
    <row r="22" ht="326" customHeight="1" spans="2:10">
      <c r="B22" s="16"/>
      <c r="C22" s="17"/>
      <c r="D22" s="16"/>
      <c r="E22" s="18" t="s">
        <v>66</v>
      </c>
      <c r="F22" s="23" t="s">
        <v>67</v>
      </c>
      <c r="G22" s="23" t="s">
        <v>68</v>
      </c>
      <c r="H22" s="16">
        <v>5</v>
      </c>
      <c r="I22" s="16">
        <v>5</v>
      </c>
      <c r="J22" s="16"/>
    </row>
    <row r="23" ht="42" customHeight="1" spans="2:10">
      <c r="B23" s="16"/>
      <c r="C23" s="17"/>
      <c r="D23" s="16" t="s">
        <v>69</v>
      </c>
      <c r="E23" s="20" t="s">
        <v>70</v>
      </c>
      <c r="F23" s="13" t="s">
        <v>71</v>
      </c>
      <c r="G23" s="13" t="s">
        <v>71</v>
      </c>
      <c r="H23" s="16">
        <v>5</v>
      </c>
      <c r="I23" s="16">
        <v>5</v>
      </c>
      <c r="J23" s="23"/>
    </row>
    <row r="24" ht="36" customHeight="1" spans="2:10">
      <c r="B24" s="16"/>
      <c r="C24" s="17"/>
      <c r="D24" s="16"/>
      <c r="E24" s="20" t="s">
        <v>72</v>
      </c>
      <c r="F24" s="16" t="s">
        <v>73</v>
      </c>
      <c r="G24" s="16" t="s">
        <v>73</v>
      </c>
      <c r="H24" s="16">
        <v>5</v>
      </c>
      <c r="I24" s="16">
        <v>5</v>
      </c>
      <c r="J24" s="16"/>
    </row>
    <row r="25" ht="89" customHeight="1" spans="2:10">
      <c r="B25" s="16"/>
      <c r="C25" s="17" t="s">
        <v>74</v>
      </c>
      <c r="D25" s="16" t="s">
        <v>75</v>
      </c>
      <c r="E25" s="24" t="s">
        <v>76</v>
      </c>
      <c r="F25" s="21" t="s">
        <v>77</v>
      </c>
      <c r="G25" s="21" t="s">
        <v>78</v>
      </c>
      <c r="H25" s="16">
        <v>15</v>
      </c>
      <c r="I25" s="16">
        <v>14</v>
      </c>
      <c r="J25" s="21" t="s">
        <v>79</v>
      </c>
    </row>
    <row r="26" ht="120" customHeight="1" spans="2:10">
      <c r="B26" s="16"/>
      <c r="C26" s="17"/>
      <c r="D26" s="16" t="s">
        <v>80</v>
      </c>
      <c r="E26" s="18" t="s">
        <v>81</v>
      </c>
      <c r="F26" s="21" t="s">
        <v>82</v>
      </c>
      <c r="G26" s="21" t="s">
        <v>83</v>
      </c>
      <c r="H26" s="16">
        <v>15</v>
      </c>
      <c r="I26" s="16">
        <v>14</v>
      </c>
      <c r="J26" s="21" t="s">
        <v>84</v>
      </c>
    </row>
    <row r="27" ht="73" customHeight="1" spans="2:10">
      <c r="B27" s="16"/>
      <c r="C27" s="17" t="s">
        <v>85</v>
      </c>
      <c r="D27" s="16" t="s">
        <v>86</v>
      </c>
      <c r="E27" s="18" t="s">
        <v>87</v>
      </c>
      <c r="F27" s="25" t="s">
        <v>88</v>
      </c>
      <c r="G27" s="26">
        <v>0.9408</v>
      </c>
      <c r="H27" s="16">
        <v>5</v>
      </c>
      <c r="I27" s="31">
        <v>4.8</v>
      </c>
      <c r="J27" s="21" t="s">
        <v>89</v>
      </c>
    </row>
    <row r="28" ht="64" customHeight="1" spans="2:10">
      <c r="B28" s="16"/>
      <c r="C28" s="17"/>
      <c r="D28" s="16"/>
      <c r="E28" s="18" t="s">
        <v>90</v>
      </c>
      <c r="F28" s="25" t="s">
        <v>88</v>
      </c>
      <c r="G28" s="26">
        <v>0.9408</v>
      </c>
      <c r="H28" s="16">
        <v>5</v>
      </c>
      <c r="I28" s="31">
        <v>4.8</v>
      </c>
      <c r="J28" s="21" t="s">
        <v>91</v>
      </c>
    </row>
    <row r="29" ht="19" customHeight="1" spans="2:10">
      <c r="B29" s="27" t="s">
        <v>92</v>
      </c>
      <c r="C29" s="27"/>
      <c r="D29" s="27"/>
      <c r="E29" s="27"/>
      <c r="F29" s="27"/>
      <c r="G29" s="27"/>
      <c r="H29" s="27">
        <v>100</v>
      </c>
      <c r="I29" s="17">
        <f>SUM(I14:I28,J7)</f>
        <v>96.6</v>
      </c>
      <c r="J29" s="32"/>
    </row>
    <row r="30" ht="138" customHeight="1" spans="2:10">
      <c r="B30" s="28" t="s">
        <v>93</v>
      </c>
      <c r="C30" s="29"/>
      <c r="D30" s="29"/>
      <c r="E30" s="29"/>
      <c r="F30" s="29"/>
      <c r="G30" s="29"/>
      <c r="H30" s="29"/>
      <c r="I30" s="29"/>
      <c r="J30" s="29"/>
    </row>
  </sheetData>
  <mergeCells count="33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9:G29"/>
    <mergeCell ref="B30:J30"/>
    <mergeCell ref="B6:B10"/>
    <mergeCell ref="B11:B12"/>
    <mergeCell ref="B13:B28"/>
    <mergeCell ref="C14:C24"/>
    <mergeCell ref="C25:C26"/>
    <mergeCell ref="C27:C28"/>
    <mergeCell ref="D14:D19"/>
    <mergeCell ref="D21:D22"/>
    <mergeCell ref="D23:D24"/>
    <mergeCell ref="D27:D28"/>
  </mergeCells>
  <pageMargins left="0.472222222222222" right="0.275" top="0.550694444444444" bottom="0.196527777777778" header="0.354166666666667" footer="0.11805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潘俊默</cp:lastModifiedBy>
  <dcterms:created xsi:type="dcterms:W3CDTF">2021-04-30T19:21:00Z</dcterms:created>
  <dcterms:modified xsi:type="dcterms:W3CDTF">2024-04-28T06:17:49Z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6B68B58E80514CD09EF771752ABD6B4D_13</vt:lpwstr>
  </property>
</Properties>
</file>