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<sst xmlns="http://schemas.openxmlformats.org/spreadsheetml/2006/main" count="90" uniqueCount="77">
  <si>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</si>
  <si>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</si>
  <si>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2022年北京市垃圾处理设施在线监控系统（一期）市级中心运维合同尾款</t>
  </si>
  <si>
    <t>主管部门</t>
  </si>
  <si>
    <t>北京市城市管理委员会021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</si>
  <si>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</si>
  <si>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</si>
  <si>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</si>
  <si>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</si>
  <si>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</si>
  <si>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</si>
  <si>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</si>
  <si>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</si>
  <si>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</si>
  <si>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</si>
  <si>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</si>
  <si>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</si>
  <si>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</si>
  <si>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</si>
  <si>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</si>
  <si>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</si>
  <si>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</si>
  <si>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</si>
  <si>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</si>
  <si>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</si>
  <si>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</si>
  <si>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</si>
  <si>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</si>
  <si>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</si>
  <si>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</si>
  <si>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</si>
  <si>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环卫行业管理职能要求，通过对北京市垃圾处理设施在线监控（一期）系统实施运维工作，系统全年稳定运行，通过视频开展对市属垃圾处理设施的工艺控制、安全生产等情况的监控，保障设施运行安全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</si>
  <si>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</si>
  <si>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</si>
  <si>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</si>
  <si>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</si>
  <si>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</si>
  <si>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</si>
  <si>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</si>
  <si>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</si>
  <si>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</si>
  <si>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应用软件维护数量</t>
  </si>
  <si>
    <t>1套</t>
  </si>
  <si>
    <t>定期巡检次数</t>
  </si>
  <si>
    <t>4次</t>
  </si>
  <si>
    <t>月度报告</t>
  </si>
  <si>
    <t>4份</t>
  </si>
  <si>
    <t>质量指标</t>
  </si>
  <si>
    <t>故障响应率</t>
  </si>
  <si>
    <t>故障排除率</t>
  </si>
  <si>
    <t>≥99%</t>
  </si>
  <si>
    <t>系统验收合格率</t>
  </si>
  <si>
    <t>时效指标</t>
  </si>
  <si>
    <t>项目阶段性验收时间</t>
  </si>
  <si>
    <t>2023年3月完成</t>
  </si>
  <si>
    <t>项目最终验收时间</t>
  </si>
  <si>
    <t>2023年6月完成</t>
  </si>
  <si>
    <t>成本指标</t>
  </si>
  <si>
    <t>预算控制数</t>
  </si>
  <si>
    <t>≤25.872万元</t>
  </si>
  <si>
    <t>25.872万元</t>
  </si>
  <si>
    <t>效益指标
30分</t>
  </si>
  <si>
    <t>社会效益指标</t>
  </si>
  <si>
    <t>通过视频开展对市属垃圾处理设施的工艺控制、安全生产等情况的监控，保障设施运行安全稳定</t>
  </si>
  <si>
    <t>提供支撑</t>
  </si>
  <si>
    <t>通过运行维护工作，一定程度上提供数据支撑服务</t>
  </si>
  <si>
    <t>因部分垃圾处理设施前端环境监控设备老旧现象严重，部分设施存在数据监测中断现象。继续加强管理，持续改进。</t>
  </si>
  <si>
    <t>可持续影响指标</t>
  </si>
  <si>
    <t>保障系统持续稳定运行</t>
  </si>
  <si>
    <t>稳定运行</t>
  </si>
  <si>
    <t>运维期内系统稳定运行</t>
  </si>
  <si>
    <t>满意度指标
10分</t>
  </si>
  <si>
    <t>服务对象满意度标</t>
  </si>
  <si>
    <t>系统用户满意度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</si>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</sst>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3.875" style="1" customWidth="1"/>
    <col min="3" max="3" width="16.375" style="1" customWidth="1"/>
    <col min="4" max="4" width="27.375" style="1" customWidth="1"/>
    <col min="5" max="5" width="19.25" style="1" customWidth="1"/>
    <col min="6" max="6" width="21.25" style="1" customWidth="1"/>
    <col min="7" max="8" width="11.125" style="1" customWidth="1"/>
    <col min="9" max="9" width="34.62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 t="s">
        <v>14</v>
      </c>
      <c r="H5" s="6"/>
      <c r="I5" s="7"/>
    </row>
    <row r="6" s="1" customFormat="1" ht="25" customHeight="1" spans="1:9">
      <c r="A6" s="8" t="s">
        <v>15</v>
      </c>
      <c r="B6" s="9"/>
      <c r="C6" s="9"/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</row>
    <row r="7" s="1" customFormat="1" ht="25" customHeight="1" spans="1:9">
      <c r="A7" s="10"/>
      <c r="B7" s="4" t="s">
        <v>22</v>
      </c>
      <c r="C7" s="11"/>
      <c r="D7" s="4">
        <f>36.96*0.7</f>
        <v>25.872</v>
      </c>
      <c r="E7" s="4">
        <f>36.96*0.7</f>
        <v>25.872</v>
      </c>
      <c r="F7" s="4">
        <f>E7</f>
        <v>25.872</v>
      </c>
      <c r="G7" s="4">
        <v>10</v>
      </c>
      <c r="H7" s="12">
        <f>F7/E7</f>
        <v>1</v>
      </c>
      <c r="I7" s="24">
        <f>H7*10</f>
        <v>10</v>
      </c>
    </row>
    <row r="8" s="1" customFormat="1" ht="25" customHeight="1" spans="1:9">
      <c r="A8" s="10"/>
      <c r="B8" s="4" t="s">
        <v>23</v>
      </c>
      <c r="C8" s="11"/>
      <c r="D8" s="4">
        <f>D7</f>
        <v>25.872</v>
      </c>
      <c r="E8" s="4">
        <f>E7</f>
        <v>25.872</v>
      </c>
      <c r="F8" s="4">
        <f>F7</f>
        <v>25.872</v>
      </c>
      <c r="G8" s="4" t="s">
        <v>24</v>
      </c>
      <c r="H8" s="4" t="s">
        <v>25</v>
      </c>
      <c r="I8" s="4" t="s">
        <v>24</v>
      </c>
    </row>
    <row r="9" s="1" customFormat="1" ht="25" customHeight="1" spans="1:9">
      <c r="A9" s="10"/>
      <c r="B9" s="4" t="s">
        <v>26</v>
      </c>
      <c r="C9" s="11"/>
      <c r="D9" s="11"/>
      <c r="E9" s="11"/>
      <c r="F9" s="11"/>
      <c r="G9" s="4" t="s">
        <v>24</v>
      </c>
      <c r="H9" s="4" t="s">
        <v>25</v>
      </c>
      <c r="I9" s="4" t="s">
        <v>24</v>
      </c>
    </row>
    <row r="10" s="1" customFormat="1" ht="25" customHeight="1" spans="1:9">
      <c r="A10" s="10"/>
      <c r="B10" s="4" t="s">
        <v>27</v>
      </c>
      <c r="C10" s="11"/>
      <c r="D10" s="11"/>
      <c r="E10" s="11"/>
      <c r="F10" s="11"/>
      <c r="G10" s="4" t="s">
        <v>24</v>
      </c>
      <c r="H10" s="4" t="s">
        <v>25</v>
      </c>
      <c r="I10" s="4" t="s">
        <v>24</v>
      </c>
    </row>
    <row r="11" s="1" customFormat="1" ht="25" customHeight="1" spans="1:9">
      <c r="A11" s="10" t="s">
        <v>28</v>
      </c>
      <c r="B11" s="4" t="s">
        <v>29</v>
      </c>
      <c r="C11" s="4"/>
      <c r="D11" s="4"/>
      <c r="E11" s="4"/>
      <c r="F11" s="4" t="s">
        <v>30</v>
      </c>
      <c r="G11" s="4"/>
      <c r="H11" s="4"/>
      <c r="I11" s="4"/>
    </row>
    <row r="12" s="1" customFormat="1" ht="96" customHeight="1" spans="1:9">
      <c r="A12" s="10"/>
      <c r="B12" s="13" t="s">
        <v>31</v>
      </c>
      <c r="C12" s="13"/>
      <c r="D12" s="13"/>
      <c r="E12" s="13"/>
      <c r="F12" s="13" t="s">
        <v>31</v>
      </c>
      <c r="G12" s="13"/>
      <c r="H12" s="13"/>
      <c r="I12" s="13"/>
    </row>
    <row r="13" s="1" customFormat="1" ht="33.95" customHeight="1" spans="1:14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19</v>
      </c>
      <c r="H13" s="10" t="s">
        <v>21</v>
      </c>
      <c r="I13" s="10" t="s">
        <v>38</v>
      </c>
      <c r="N13" s="25"/>
    </row>
    <row r="14" s="1" customFormat="1" ht="24.95" customHeight="1" spans="1:9">
      <c r="A14" s="10"/>
      <c r="B14" s="10" t="s">
        <v>39</v>
      </c>
      <c r="C14" s="14" t="s">
        <v>40</v>
      </c>
      <c r="D14" s="15" t="s">
        <v>41</v>
      </c>
      <c r="E14" s="15" t="s">
        <v>42</v>
      </c>
      <c r="F14" s="15" t="s">
        <v>42</v>
      </c>
      <c r="G14" s="15">
        <v>2</v>
      </c>
      <c r="H14" s="15">
        <f t="shared" ref="H14:H16" si="0">G14</f>
        <v>2</v>
      </c>
      <c r="I14" s="10"/>
    </row>
    <row r="15" s="1" customFormat="1" ht="24.95" customHeight="1" spans="1:9">
      <c r="A15" s="10"/>
      <c r="B15" s="10"/>
      <c r="C15" s="16"/>
      <c r="D15" s="15" t="s">
        <v>43</v>
      </c>
      <c r="E15" s="15" t="s">
        <v>44</v>
      </c>
      <c r="F15" s="15" t="s">
        <v>44</v>
      </c>
      <c r="G15" s="15">
        <v>3</v>
      </c>
      <c r="H15" s="15">
        <f t="shared" si="0"/>
        <v>3</v>
      </c>
      <c r="I15" s="10"/>
    </row>
    <row r="16" s="1" customFormat="1" ht="24.95" customHeight="1" spans="1:9">
      <c r="A16" s="10"/>
      <c r="B16" s="10"/>
      <c r="C16" s="16"/>
      <c r="D16" s="15" t="s">
        <v>45</v>
      </c>
      <c r="E16" s="15" t="s">
        <v>46</v>
      </c>
      <c r="F16" s="15" t="s">
        <v>46</v>
      </c>
      <c r="G16" s="15">
        <v>3</v>
      </c>
      <c r="H16" s="15">
        <f t="shared" si="0"/>
        <v>3</v>
      </c>
      <c r="I16" s="10"/>
    </row>
    <row r="17" s="1" customFormat="1" ht="24.95" customHeight="1" spans="1:9">
      <c r="A17" s="10"/>
      <c r="B17" s="10"/>
      <c r="C17" s="10" t="s">
        <v>47</v>
      </c>
      <c r="D17" s="10" t="s">
        <v>48</v>
      </c>
      <c r="E17" s="17">
        <v>1</v>
      </c>
      <c r="F17" s="17">
        <v>1</v>
      </c>
      <c r="G17" s="18">
        <v>7</v>
      </c>
      <c r="H17" s="10">
        <f t="shared" ref="H17:H25" si="1">G17</f>
        <v>7</v>
      </c>
      <c r="I17" s="10"/>
    </row>
    <row r="18" s="1" customFormat="1" ht="24.95" customHeight="1" spans="1:9">
      <c r="A18" s="10"/>
      <c r="B18" s="10"/>
      <c r="C18" s="10"/>
      <c r="D18" s="10" t="s">
        <v>49</v>
      </c>
      <c r="E18" s="10" t="s">
        <v>50</v>
      </c>
      <c r="F18" s="17">
        <v>1</v>
      </c>
      <c r="G18" s="18">
        <v>5</v>
      </c>
      <c r="H18" s="10">
        <f t="shared" si="1"/>
        <v>5</v>
      </c>
      <c r="I18" s="10"/>
    </row>
    <row r="19" s="1" customFormat="1" ht="24.95" customHeight="1" spans="1:9">
      <c r="A19" s="10"/>
      <c r="B19" s="10"/>
      <c r="C19" s="10"/>
      <c r="D19" s="10" t="s">
        <v>51</v>
      </c>
      <c r="E19" s="17">
        <v>1</v>
      </c>
      <c r="F19" s="17">
        <v>1</v>
      </c>
      <c r="G19" s="18">
        <v>10</v>
      </c>
      <c r="H19" s="10">
        <f t="shared" si="1"/>
        <v>10</v>
      </c>
      <c r="I19" s="10"/>
    </row>
    <row r="20" s="1" customFormat="1" ht="27" customHeight="1" spans="1:9">
      <c r="A20" s="10"/>
      <c r="B20" s="10"/>
      <c r="C20" s="10" t="s">
        <v>52</v>
      </c>
      <c r="D20" s="10" t="s">
        <v>53</v>
      </c>
      <c r="E20" s="19">
        <v>44986</v>
      </c>
      <c r="F20" s="10" t="s">
        <v>54</v>
      </c>
      <c r="G20" s="18">
        <v>6</v>
      </c>
      <c r="H20" s="10">
        <f t="shared" si="1"/>
        <v>6</v>
      </c>
      <c r="I20" s="10"/>
    </row>
    <row r="21" s="1" customFormat="1" ht="27" customHeight="1" spans="1:9">
      <c r="A21" s="10"/>
      <c r="B21" s="10"/>
      <c r="C21" s="10"/>
      <c r="D21" s="10" t="s">
        <v>55</v>
      </c>
      <c r="E21" s="19">
        <v>45078</v>
      </c>
      <c r="F21" s="10" t="s">
        <v>56</v>
      </c>
      <c r="G21" s="18">
        <v>6</v>
      </c>
      <c r="H21" s="10">
        <f t="shared" si="1"/>
        <v>6</v>
      </c>
      <c r="I21" s="10"/>
    </row>
    <row r="22" s="1" customFormat="1" ht="39" customHeight="1" spans="1:9">
      <c r="A22" s="10"/>
      <c r="B22" s="10"/>
      <c r="C22" s="10" t="s">
        <v>57</v>
      </c>
      <c r="D22" s="10" t="s">
        <v>58</v>
      </c>
      <c r="E22" s="10" t="s">
        <v>59</v>
      </c>
      <c r="F22" s="10" t="s">
        <v>60</v>
      </c>
      <c r="G22" s="10">
        <v>8</v>
      </c>
      <c r="H22" s="10">
        <f t="shared" si="1"/>
        <v>8</v>
      </c>
      <c r="I22" s="10"/>
    </row>
    <row r="23" s="1" customFormat="1" ht="89.1" customHeight="1" spans="1:9">
      <c r="A23" s="10"/>
      <c r="B23" s="10" t="s">
        <v>61</v>
      </c>
      <c r="C23" s="10" t="s">
        <v>62</v>
      </c>
      <c r="D23" s="10" t="s">
        <v>63</v>
      </c>
      <c r="E23" s="15" t="s">
        <v>64</v>
      </c>
      <c r="F23" s="15" t="s">
        <v>65</v>
      </c>
      <c r="G23" s="18">
        <v>15</v>
      </c>
      <c r="H23" s="10">
        <v>13</v>
      </c>
      <c r="I23" s="10" t="s">
        <v>66</v>
      </c>
    </row>
    <row r="24" s="1" customFormat="1" ht="69" customHeight="1" spans="1:9">
      <c r="A24" s="10"/>
      <c r="B24" s="10"/>
      <c r="C24" s="10" t="s">
        <v>67</v>
      </c>
      <c r="D24" s="10" t="s">
        <v>68</v>
      </c>
      <c r="E24" s="15" t="s">
        <v>69</v>
      </c>
      <c r="F24" s="15" t="s">
        <v>70</v>
      </c>
      <c r="G24" s="18">
        <v>15</v>
      </c>
      <c r="H24" s="10">
        <v>15</v>
      </c>
      <c r="I24" s="10"/>
    </row>
    <row r="25" s="1" customFormat="1" ht="51" customHeight="1" spans="1:9">
      <c r="A25" s="10"/>
      <c r="B25" s="10" t="s">
        <v>71</v>
      </c>
      <c r="C25" s="10" t="s">
        <v>72</v>
      </c>
      <c r="D25" s="10" t="s">
        <v>73</v>
      </c>
      <c r="E25" s="10" t="s">
        <v>74</v>
      </c>
      <c r="F25" s="17">
        <v>0.98</v>
      </c>
      <c r="G25" s="10">
        <v>10</v>
      </c>
      <c r="H25" s="10">
        <f t="shared" si="1"/>
        <v>10</v>
      </c>
      <c r="I25" s="10"/>
    </row>
    <row r="26" s="1" customFormat="1" ht="28" customHeight="1" spans="1:9">
      <c r="A26" s="10" t="s">
        <v>75</v>
      </c>
      <c r="B26" s="10"/>
      <c r="C26" s="10"/>
      <c r="D26" s="10"/>
      <c r="E26" s="10"/>
      <c r="F26" s="10"/>
      <c r="G26" s="20">
        <f>SUM(G14:G25)+G7</f>
        <v>100</v>
      </c>
      <c r="H26" s="21">
        <f>SUM(H14:H25)+I7</f>
        <v>98</v>
      </c>
      <c r="I26" s="11"/>
    </row>
    <row r="27" ht="138" customHeight="1" spans="1:9">
      <c r="A27" s="22" t="s">
        <v>76</v>
      </c>
      <c r="B27" s="23"/>
      <c r="C27" s="23"/>
      <c r="D27" s="23"/>
      <c r="E27" s="23"/>
      <c r="F27" s="23"/>
      <c r="G27" s="23"/>
      <c r="H27" s="23"/>
      <c r="I27" s="23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2"/>
    <mergeCell ref="B23:B24"/>
    <mergeCell ref="C14:C16"/>
    <mergeCell ref="C17:C19"/>
    <mergeCell ref="C20:C21"/>
  </mergeCells>
  <pageMargins left="0.472222222222222" right="0.275" top="0.550694444444444" bottom="0.196527777777778" header="0.354166666666667" footer="0.118055555555556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cp:lastPrinted>2024-04-28T08:32:00Z</cp:lastPrinted>
  <dcterms:modified xsi:type="dcterms:W3CDTF">2024-05-16T12:16:47Z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B6E14565478C4977A752E00062E9785D_12</vt:lpwstr>
  </property>
</Properties>
</file>