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<sst xmlns="http://schemas.openxmlformats.org/spreadsheetml/2006/main" count="89" uniqueCount="77">
  <si>
    <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</si>
  <si>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</si>
  <si>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2022年内务系统运维合同尾款</t>
  </si>
  <si>
    <t>主管部门</t>
  </si>
  <si>
    <t>北京市城市管理委员会</t>
  </si>
  <si>
    <t>实施单位</t>
  </si>
  <si>
    <t>北京市环境卫生管理事务中心</t>
  </si>
  <si>
    <t>项目属性</t>
  </si>
  <si>
    <t>延续</t>
  </si>
  <si>
    <t>项目期</t>
  </si>
  <si>
    <t>1年</t>
  </si>
  <si>
    <t>项目负责人</t>
  </si>
  <si>
    <t>赵丹</t>
  </si>
  <si>
    <t>联系电话</t>
  </si>
  <si>
    <t>87501177-301/15810601998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</si>
  <si>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</si>
  <si>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</si>
  <si>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</si>
  <si>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</si>
  <si>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</si>
  <si>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</si>
  <si>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</si>
  <si>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</si>
  <si>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</si>
  <si>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</si>
  <si>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</si>
  <si>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</si>
  <si>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</si>
  <si>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</si>
  <si>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</si>
  <si>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</si>
  <si>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根据中心信息化网络工作要求，开展中心内务系统运行维护工作，保障内务系统运行正常稳定，提升内部信息交流便捷程度和工作效率。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</si>
  <si>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</si>
  <si>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</si>
  <si>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</si>
  <si>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</si>
  <si>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</si>
  <si>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</si>
  <si>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</si>
  <si>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
50分</t>
  </si>
  <si>
    <t>数量指标</t>
  </si>
  <si>
    <t>应用软件维护数量</t>
  </si>
  <si>
    <t>1套</t>
  </si>
  <si>
    <t>定期巡检次数</t>
  </si>
  <si>
    <t>4次</t>
  </si>
  <si>
    <t>月度报告</t>
  </si>
  <si>
    <t>4份</t>
  </si>
  <si>
    <t>质量指标</t>
  </si>
  <si>
    <t>故障响应率</t>
  </si>
  <si>
    <t>故障排除率</t>
  </si>
  <si>
    <t>≥99%</t>
  </si>
  <si>
    <t>验收合格率</t>
  </si>
  <si>
    <t>时效指标</t>
  </si>
  <si>
    <t>内务-阶段性验收时间</t>
  </si>
  <si>
    <t>2023年3月完成</t>
  </si>
  <si>
    <t>内务-最终验收时间</t>
  </si>
  <si>
    <t>2023年6月完成</t>
  </si>
  <si>
    <t>成本指标</t>
  </si>
  <si>
    <t>预算控制数</t>
  </si>
  <si>
    <t>≤11.718万元</t>
  </si>
  <si>
    <t>11.718万元</t>
  </si>
  <si>
    <t>效益指标（30分）</t>
  </si>
  <si>
    <t>社会效益指标</t>
  </si>
  <si>
    <t>内部信息交流便捷程度与工作效率程度</t>
  </si>
  <si>
    <t>得到提高</t>
  </si>
  <si>
    <t>通过信息运行维护便捷了内部交流信息，工作效率得到了提升</t>
  </si>
  <si>
    <t>根据管理要求的不断变化，内务系统的功能需随要求不断调整。</t>
  </si>
  <si>
    <t>可持续影响指标</t>
  </si>
  <si>
    <t>系统正常使用</t>
  </si>
  <si>
    <t>平稳运行</t>
  </si>
  <si>
    <t>运维期内系统平稳运行</t>
  </si>
  <si>
    <t>满意度指标
10分</t>
  </si>
  <si>
    <t>服务对象满意度标</t>
  </si>
  <si>
    <t>用户满意度</t>
  </si>
  <si>
    <t>≥98%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</si>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</sst>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_ "/>
    <numFmt numFmtId="178" formatCode="0.00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8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9" fontId="2" fillId="0" borderId="1" xfId="49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57" fontId="2" fillId="0" borderId="1" xfId="0" applyNumberFormat="1" applyFont="1" applyFill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1" fillId="0" borderId="0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7"/>
  <sheetViews>
    <sheetView tabSelected="1" workbookViewId="0">
      <selection activeCell="A1" sqref="A1:I1"/>
    </sheetView>
  </sheetViews>
  <sheetFormatPr defaultColWidth="9" defaultRowHeight="14.25"/>
  <cols>
    <col min="1" max="1" width="11.25" style="1" customWidth="1"/>
    <col min="2" max="2" width="10.5" style="1" customWidth="1"/>
    <col min="3" max="3" width="16.375" style="1" customWidth="1"/>
    <col min="4" max="4" width="33.125" style="3" customWidth="1"/>
    <col min="5" max="5" width="19.25" style="1" customWidth="1"/>
    <col min="6" max="6" width="30.375" style="1" customWidth="1"/>
    <col min="7" max="7" width="12.5" style="1" customWidth="1"/>
    <col min="8" max="8" width="10.5" style="1" customWidth="1"/>
    <col min="9" max="9" width="30.875" style="1" customWidth="1"/>
    <col min="10" max="16384" width="9" style="1"/>
  </cols>
  <sheetData>
    <row r="1" s="1" customFormat="1" ht="56.1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25" customHeight="1" spans="1:9">
      <c r="A2" s="6" t="s">
        <v>1</v>
      </c>
      <c r="B2" s="6"/>
      <c r="C2" s="6"/>
      <c r="D2" s="6" t="s">
        <v>2</v>
      </c>
      <c r="E2" s="6"/>
      <c r="F2" s="6"/>
      <c r="G2" s="6"/>
      <c r="H2" s="6"/>
      <c r="I2" s="6"/>
    </row>
    <row r="3" s="1" customFormat="1" ht="25" customHeight="1" spans="1:9">
      <c r="A3" s="6" t="s">
        <v>3</v>
      </c>
      <c r="B3" s="6"/>
      <c r="C3" s="6"/>
      <c r="D3" s="6" t="s">
        <v>4</v>
      </c>
      <c r="E3" s="6"/>
      <c r="F3" s="6" t="s">
        <v>5</v>
      </c>
      <c r="G3" s="7" t="s">
        <v>6</v>
      </c>
      <c r="H3" s="8"/>
      <c r="I3" s="9"/>
    </row>
    <row r="4" s="1" customFormat="1" ht="25" customHeight="1" spans="1:9">
      <c r="A4" s="7" t="s">
        <v>7</v>
      </c>
      <c r="B4" s="8"/>
      <c r="C4" s="9"/>
      <c r="D4" s="7" t="s">
        <v>8</v>
      </c>
      <c r="E4" s="9"/>
      <c r="F4" s="6" t="s">
        <v>9</v>
      </c>
      <c r="G4" s="7" t="s">
        <v>10</v>
      </c>
      <c r="H4" s="8"/>
      <c r="I4" s="9"/>
    </row>
    <row r="5" s="1" customFormat="1" ht="25" customHeight="1" spans="1:9">
      <c r="A5" s="6" t="s">
        <v>11</v>
      </c>
      <c r="B5" s="6"/>
      <c r="C5" s="6"/>
      <c r="D5" s="6" t="s">
        <v>12</v>
      </c>
      <c r="E5" s="6"/>
      <c r="F5" s="6" t="s">
        <v>13</v>
      </c>
      <c r="G5" s="7" t="s">
        <v>14</v>
      </c>
      <c r="H5" s="8"/>
      <c r="I5" s="9"/>
    </row>
    <row r="6" s="1" customFormat="1" ht="25" customHeight="1" spans="1:9">
      <c r="A6" s="10" t="s">
        <v>15</v>
      </c>
      <c r="B6" s="11"/>
      <c r="C6" s="11"/>
      <c r="D6" s="10" t="s">
        <v>16</v>
      </c>
      <c r="E6" s="10" t="s">
        <v>17</v>
      </c>
      <c r="F6" s="10" t="s">
        <v>18</v>
      </c>
      <c r="G6" s="10" t="s">
        <v>19</v>
      </c>
      <c r="H6" s="10" t="s">
        <v>20</v>
      </c>
      <c r="I6" s="10" t="s">
        <v>21</v>
      </c>
    </row>
    <row r="7" s="1" customFormat="1" ht="25" customHeight="1" spans="1:9">
      <c r="A7" s="12"/>
      <c r="B7" s="6" t="s">
        <v>22</v>
      </c>
      <c r="C7" s="13"/>
      <c r="D7" s="14">
        <f>16.74*0.7</f>
        <v>11.718</v>
      </c>
      <c r="E7" s="14">
        <f>D7</f>
        <v>11.718</v>
      </c>
      <c r="F7" s="15">
        <f>E7</f>
        <v>11.718</v>
      </c>
      <c r="G7" s="6">
        <v>10</v>
      </c>
      <c r="H7" s="16">
        <f>F7/E7</f>
        <v>1</v>
      </c>
      <c r="I7" s="33">
        <f>H7*10</f>
        <v>10</v>
      </c>
    </row>
    <row r="8" s="1" customFormat="1" ht="25" customHeight="1" spans="1:9">
      <c r="A8" s="12"/>
      <c r="B8" s="6" t="s">
        <v>23</v>
      </c>
      <c r="C8" s="13"/>
      <c r="D8" s="14">
        <f>D7</f>
        <v>11.718</v>
      </c>
      <c r="E8" s="14">
        <f>E7</f>
        <v>11.718</v>
      </c>
      <c r="F8" s="6">
        <f>+F7</f>
        <v>11.718</v>
      </c>
      <c r="G8" s="6" t="s">
        <v>24</v>
      </c>
      <c r="H8" s="6" t="s">
        <v>25</v>
      </c>
      <c r="I8" s="6" t="s">
        <v>24</v>
      </c>
    </row>
    <row r="9" s="1" customFormat="1" ht="25" customHeight="1" spans="1:9">
      <c r="A9" s="12"/>
      <c r="B9" s="6" t="s">
        <v>26</v>
      </c>
      <c r="C9" s="13"/>
      <c r="D9" s="6"/>
      <c r="E9" s="6"/>
      <c r="F9" s="6"/>
      <c r="G9" s="6" t="s">
        <v>24</v>
      </c>
      <c r="H9" s="6" t="s">
        <v>25</v>
      </c>
      <c r="I9" s="6" t="s">
        <v>24</v>
      </c>
    </row>
    <row r="10" s="1" customFormat="1" ht="25" customHeight="1" spans="1:9">
      <c r="A10" s="12"/>
      <c r="B10" s="6" t="s">
        <v>27</v>
      </c>
      <c r="C10" s="13"/>
      <c r="D10" s="6"/>
      <c r="E10" s="6"/>
      <c r="F10" s="6"/>
      <c r="G10" s="6" t="s">
        <v>24</v>
      </c>
      <c r="H10" s="6" t="s">
        <v>25</v>
      </c>
      <c r="I10" s="6" t="s">
        <v>24</v>
      </c>
    </row>
    <row r="11" s="1" customFormat="1" ht="25" customHeight="1" spans="1:9">
      <c r="A11" s="12" t="s">
        <v>28</v>
      </c>
      <c r="B11" s="6" t="s">
        <v>29</v>
      </c>
      <c r="C11" s="6"/>
      <c r="D11" s="6"/>
      <c r="E11" s="6"/>
      <c r="F11" s="6" t="s">
        <v>30</v>
      </c>
      <c r="G11" s="6"/>
      <c r="H11" s="6"/>
      <c r="I11" s="6"/>
    </row>
    <row r="12" s="1" customFormat="1" ht="96" customHeight="1" spans="1:9">
      <c r="A12" s="12"/>
      <c r="B12" s="17" t="s">
        <v>31</v>
      </c>
      <c r="C12" s="17"/>
      <c r="D12" s="18"/>
      <c r="E12" s="17"/>
      <c r="F12" s="17" t="str">
        <f>B12</f>
        <v>根据中心信息化网络工作要求，开展中心内务系统运行维护工作，保障内务系统运行正常稳定，提升内部信息交流便捷程度和工作效率。</v>
      </c>
      <c r="G12" s="19"/>
      <c r="H12" s="19"/>
      <c r="I12" s="19"/>
    </row>
    <row r="13" s="1" customFormat="1" ht="33.95" customHeight="1" spans="1:14">
      <c r="A13" s="12" t="s">
        <v>32</v>
      </c>
      <c r="B13" s="12" t="s">
        <v>33</v>
      </c>
      <c r="C13" s="12" t="s">
        <v>34</v>
      </c>
      <c r="D13" s="12" t="s">
        <v>35</v>
      </c>
      <c r="E13" s="12" t="s">
        <v>36</v>
      </c>
      <c r="F13" s="12" t="s">
        <v>37</v>
      </c>
      <c r="G13" s="12" t="s">
        <v>19</v>
      </c>
      <c r="H13" s="12" t="s">
        <v>21</v>
      </c>
      <c r="I13" s="12" t="s">
        <v>38</v>
      </c>
      <c r="N13" s="34"/>
    </row>
    <row r="14" s="1" customFormat="1" ht="33.95" customHeight="1" spans="1:9">
      <c r="A14" s="12"/>
      <c r="B14" s="20" t="s">
        <v>39</v>
      </c>
      <c r="C14" s="20" t="s">
        <v>40</v>
      </c>
      <c r="D14" s="18" t="s">
        <v>41</v>
      </c>
      <c r="E14" s="18" t="s">
        <v>42</v>
      </c>
      <c r="F14" s="18" t="s">
        <v>42</v>
      </c>
      <c r="G14" s="18">
        <v>3</v>
      </c>
      <c r="H14" s="18">
        <f t="shared" ref="H14:H22" si="0">G14</f>
        <v>3</v>
      </c>
      <c r="I14" s="12"/>
    </row>
    <row r="15" s="1" customFormat="1" ht="33.95" customHeight="1" spans="1:9">
      <c r="A15" s="12"/>
      <c r="B15" s="21"/>
      <c r="C15" s="21"/>
      <c r="D15" s="18" t="s">
        <v>43</v>
      </c>
      <c r="E15" s="18" t="s">
        <v>44</v>
      </c>
      <c r="F15" s="18" t="s">
        <v>44</v>
      </c>
      <c r="G15" s="18">
        <v>3</v>
      </c>
      <c r="H15" s="18">
        <f t="shared" si="0"/>
        <v>3</v>
      </c>
      <c r="I15" s="12"/>
    </row>
    <row r="16" s="1" customFormat="1" ht="33.95" customHeight="1" spans="1:9">
      <c r="A16" s="12"/>
      <c r="B16" s="21"/>
      <c r="C16" s="21"/>
      <c r="D16" s="18" t="s">
        <v>45</v>
      </c>
      <c r="E16" s="18" t="s">
        <v>46</v>
      </c>
      <c r="F16" s="18" t="s">
        <v>46</v>
      </c>
      <c r="G16" s="18">
        <v>4</v>
      </c>
      <c r="H16" s="18">
        <f t="shared" si="0"/>
        <v>4</v>
      </c>
      <c r="I16" s="12"/>
    </row>
    <row r="17" s="1" customFormat="1" ht="27.95" customHeight="1" spans="1:9">
      <c r="A17" s="12"/>
      <c r="B17" s="21"/>
      <c r="C17" s="20" t="s">
        <v>47</v>
      </c>
      <c r="D17" s="18" t="s">
        <v>48</v>
      </c>
      <c r="E17" s="22">
        <v>1</v>
      </c>
      <c r="F17" s="23">
        <v>1</v>
      </c>
      <c r="G17" s="18">
        <v>3</v>
      </c>
      <c r="H17" s="18">
        <f t="shared" si="0"/>
        <v>3</v>
      </c>
      <c r="I17" s="12"/>
    </row>
    <row r="18" s="1" customFormat="1" ht="27.95" customHeight="1" spans="1:9">
      <c r="A18" s="12"/>
      <c r="B18" s="21"/>
      <c r="C18" s="21"/>
      <c r="D18" s="18" t="s">
        <v>49</v>
      </c>
      <c r="E18" s="22" t="s">
        <v>50</v>
      </c>
      <c r="F18" s="23">
        <v>1</v>
      </c>
      <c r="G18" s="18">
        <v>5</v>
      </c>
      <c r="H18" s="18">
        <f t="shared" si="0"/>
        <v>5</v>
      </c>
      <c r="I18" s="12"/>
    </row>
    <row r="19" s="1" customFormat="1" ht="27.95" customHeight="1" spans="1:9">
      <c r="A19" s="12"/>
      <c r="B19" s="21"/>
      <c r="C19" s="10"/>
      <c r="D19" s="18" t="s">
        <v>51</v>
      </c>
      <c r="E19" s="22">
        <v>1</v>
      </c>
      <c r="F19" s="23">
        <v>1</v>
      </c>
      <c r="G19" s="18">
        <v>6</v>
      </c>
      <c r="H19" s="18">
        <f t="shared" si="0"/>
        <v>6</v>
      </c>
      <c r="I19" s="12"/>
    </row>
    <row r="20" s="2" customFormat="1" ht="27.95" customHeight="1" spans="1:9">
      <c r="A20" s="12"/>
      <c r="B20" s="21"/>
      <c r="C20" s="12" t="s">
        <v>52</v>
      </c>
      <c r="D20" s="12" t="s">
        <v>53</v>
      </c>
      <c r="E20" s="24">
        <v>44986</v>
      </c>
      <c r="F20" s="24" t="s">
        <v>54</v>
      </c>
      <c r="G20" s="18">
        <v>8</v>
      </c>
      <c r="H20" s="18">
        <f t="shared" si="0"/>
        <v>8</v>
      </c>
      <c r="I20" s="12"/>
    </row>
    <row r="21" s="2" customFormat="1" ht="27.95" customHeight="1" spans="1:9">
      <c r="A21" s="12"/>
      <c r="B21" s="21"/>
      <c r="C21" s="12"/>
      <c r="D21" s="12" t="s">
        <v>55</v>
      </c>
      <c r="E21" s="24">
        <v>45078</v>
      </c>
      <c r="F21" s="24" t="s">
        <v>56</v>
      </c>
      <c r="G21" s="18">
        <v>8</v>
      </c>
      <c r="H21" s="18">
        <f t="shared" si="0"/>
        <v>8</v>
      </c>
      <c r="I21" s="12"/>
    </row>
    <row r="22" s="1" customFormat="1" ht="27.95" customHeight="1" spans="1:9">
      <c r="A22" s="12"/>
      <c r="B22" s="10"/>
      <c r="C22" s="10" t="s">
        <v>57</v>
      </c>
      <c r="D22" s="18" t="s">
        <v>58</v>
      </c>
      <c r="E22" s="24" t="s">
        <v>59</v>
      </c>
      <c r="F22" s="24" t="s">
        <v>60</v>
      </c>
      <c r="G22" s="15">
        <v>10</v>
      </c>
      <c r="H22" s="18">
        <f t="shared" si="0"/>
        <v>10</v>
      </c>
      <c r="I22" s="12"/>
    </row>
    <row r="23" s="1" customFormat="1" ht="80.1" customHeight="1" spans="1:9">
      <c r="A23" s="12"/>
      <c r="B23" s="12" t="s">
        <v>61</v>
      </c>
      <c r="C23" s="20" t="s">
        <v>62</v>
      </c>
      <c r="D23" s="18" t="s">
        <v>63</v>
      </c>
      <c r="E23" s="25" t="s">
        <v>64</v>
      </c>
      <c r="F23" s="18" t="s">
        <v>65</v>
      </c>
      <c r="G23" s="15">
        <v>15</v>
      </c>
      <c r="H23" s="18">
        <v>14</v>
      </c>
      <c r="I23" s="12" t="s">
        <v>66</v>
      </c>
    </row>
    <row r="24" s="1" customFormat="1" ht="69.95" customHeight="1" spans="1:9">
      <c r="A24" s="12"/>
      <c r="B24" s="12"/>
      <c r="C24" s="12" t="s">
        <v>67</v>
      </c>
      <c r="D24" s="18" t="s">
        <v>68</v>
      </c>
      <c r="E24" s="26" t="s">
        <v>69</v>
      </c>
      <c r="F24" s="18" t="s">
        <v>70</v>
      </c>
      <c r="G24" s="15">
        <v>15</v>
      </c>
      <c r="H24" s="18">
        <v>15</v>
      </c>
      <c r="I24" s="18"/>
    </row>
    <row r="25" s="1" customFormat="1" ht="54" customHeight="1" spans="1:9">
      <c r="A25" s="12"/>
      <c r="B25" s="12" t="s">
        <v>71</v>
      </c>
      <c r="C25" s="12" t="s">
        <v>72</v>
      </c>
      <c r="D25" s="18" t="s">
        <v>73</v>
      </c>
      <c r="E25" s="18" t="s">
        <v>74</v>
      </c>
      <c r="F25" s="27">
        <v>1</v>
      </c>
      <c r="G25" s="12">
        <v>10</v>
      </c>
      <c r="H25" s="18">
        <f>G25</f>
        <v>10</v>
      </c>
      <c r="I25" s="12"/>
    </row>
    <row r="26" s="1" customFormat="1" ht="30.95" customHeight="1" spans="1:9">
      <c r="A26" s="12" t="s">
        <v>75</v>
      </c>
      <c r="B26" s="12"/>
      <c r="C26" s="12"/>
      <c r="D26" s="12"/>
      <c r="E26" s="12"/>
      <c r="F26" s="12"/>
      <c r="G26" s="28">
        <f>SUM(G14:G25)+G7</f>
        <v>100</v>
      </c>
      <c r="H26" s="29">
        <f>SUM(H14:H25)+I7</f>
        <v>99</v>
      </c>
      <c r="I26" s="13"/>
    </row>
    <row r="27" ht="138" customHeight="1" spans="1:9">
      <c r="A27" s="30" t="s">
        <v>76</v>
      </c>
      <c r="B27" s="31"/>
      <c r="C27" s="31"/>
      <c r="D27" s="32"/>
      <c r="E27" s="31"/>
      <c r="F27" s="31"/>
      <c r="G27" s="31"/>
      <c r="H27" s="31"/>
      <c r="I27" s="31"/>
    </row>
  </sheetData>
  <mergeCells count="31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6:F26"/>
    <mergeCell ref="A27:I27"/>
    <mergeCell ref="A6:A10"/>
    <mergeCell ref="A11:A12"/>
    <mergeCell ref="A13:A25"/>
    <mergeCell ref="B14:B22"/>
    <mergeCell ref="B23:B24"/>
    <mergeCell ref="C14:C16"/>
    <mergeCell ref="C17:C19"/>
    <mergeCell ref="C20:C21"/>
  </mergeCells>
  <pageMargins left="0.472222222222222" right="0.275" top="0.550694444444444" bottom="0.196527777777778" header="0.354166666666667" footer="0.11805555555555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2021-05-01T11:21:00Z</dcterms:created>
  <dcterms:modified xsi:type="dcterms:W3CDTF">2024-05-16T12:16:45Z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0A8354BA48C348888F4D2EA168652DF7_12</vt:lpwstr>
  </property>
</Properties>
</file>