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</sheets>
  <definedNames>
    <definedName name="_xlnm.Print_Area" localSheetId="0">Sheet1!$A$1:$I$27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<sst xmlns="http://schemas.openxmlformats.org/spreadsheetml/2006/main" count="91" uniqueCount="74">
  <si>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</si>
  <si>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</si>
  <si>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2022年北京市环卫信息管理系统运维合同尾款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</si>
  <si>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</si>
  <si>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</si>
  <si>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</si>
  <si>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</si>
  <si>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</si>
  <si>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</si>
  <si>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</si>
  <si>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1年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</si>
  <si>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</si>
  <si>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</si>
  <si>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</si>
  <si>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</si>
  <si>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</si>
  <si>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</si>
  <si>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</si>
  <si>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</si>
  <si>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</si>
  <si>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</si>
  <si>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</si>
  <si>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</si>
  <si>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</si>
  <si>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</si>
  <si>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</si>
  <si>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</si>
  <si>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</si>
  <si>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</si>
  <si>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</si>
  <si>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环卫行业管理职能要求，通过对北京环卫信息管理系统实施运维工作，系统全年稳定运行，从而实现对业务数据标准化、规范化的管理，为管理部门提供真实有效的数据依据，为相关决策提供有力的支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</si>
  <si>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</si>
  <si>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</si>
  <si>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</si>
  <si>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</si>
  <si>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</si>
  <si>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</si>
  <si>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</si>
  <si>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</si>
  <si>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</si>
  <si>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定期巡检次数</t>
  </si>
  <si>
    <t>8次</t>
  </si>
  <si>
    <t>月度报告数量</t>
  </si>
  <si>
    <t>4份</t>
  </si>
  <si>
    <t>质量指标</t>
  </si>
  <si>
    <t>故障排除率</t>
  </si>
  <si>
    <t>≥98%</t>
  </si>
  <si>
    <t>系统验收合格率</t>
  </si>
  <si>
    <t>重点时期值守</t>
  </si>
  <si>
    <t>按要求值守</t>
  </si>
  <si>
    <t>安全管理要求</t>
  </si>
  <si>
    <t>符合我中心网络安全管理规定</t>
  </si>
  <si>
    <t>时效指标</t>
  </si>
  <si>
    <t>项目阶段性验收时间</t>
  </si>
  <si>
    <t>2023年3月完成</t>
  </si>
  <si>
    <t>项目最终验收时间</t>
  </si>
  <si>
    <t>2023年6月前完成</t>
  </si>
  <si>
    <t>成本指标</t>
  </si>
  <si>
    <t>预算控制数</t>
  </si>
  <si>
    <t>≤38.43万元</t>
  </si>
  <si>
    <t>38.43万元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</si>
  <si>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</si>
  <si>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社会效益指标</t>
  </si>
  <si>
    <t>对全市环卫基础数据收集、统计、分析提供支撑</t>
  </si>
  <si>
    <t>为环卫信息统计管理、应急保障管理数据的准确性及工作效率，提供数据支撑</t>
  </si>
  <si>
    <t>由于系统建设时间较早，统计指标体系建设、数据标准和规范有待持续提高。下一步将改善系统分析内容，继续推进项目开展。</t>
  </si>
  <si>
    <t>可持续影响指标</t>
  </si>
  <si>
    <t>对环卫行业数据标准化、规范化可持续发展的影响</t>
  </si>
  <si>
    <t>保障系统持续稳定运行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</si>
  <si>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</si>
  <si>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服务对象满意度标</t>
  </si>
  <si>
    <t>用户满意度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</si>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</sst>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3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2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2.625" style="1" customWidth="1"/>
    <col min="5" max="5" width="32.625" style="1" customWidth="1"/>
    <col min="6" max="6" width="30.625" style="1" customWidth="1"/>
    <col min="7" max="7" width="7.5" style="1" customWidth="1"/>
    <col min="8" max="8" width="8.5" style="1" customWidth="1"/>
    <col min="9" max="9" width="31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15810601998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11" t="s">
        <v>21</v>
      </c>
      <c r="C7" s="12"/>
      <c r="D7" s="11">
        <f>54.9*0.7</f>
        <v>38.43</v>
      </c>
      <c r="E7" s="11">
        <f>D7</f>
        <v>38.43</v>
      </c>
      <c r="F7" s="11">
        <f>D7</f>
        <v>38.43</v>
      </c>
      <c r="G7" s="11">
        <v>10</v>
      </c>
      <c r="H7" s="13">
        <f>F7/E7</f>
        <v>1</v>
      </c>
      <c r="I7" s="30">
        <f>H7*G7</f>
        <v>10</v>
      </c>
    </row>
    <row r="8" ht="25" customHeight="1" spans="1:9">
      <c r="A8" s="10"/>
      <c r="B8" s="4" t="s">
        <v>22</v>
      </c>
      <c r="C8" s="14"/>
      <c r="D8" s="4">
        <f t="shared" ref="D8:F8" si="0">D7</f>
        <v>38.43</v>
      </c>
      <c r="E8" s="4">
        <f t="shared" si="0"/>
        <v>38.43</v>
      </c>
      <c r="F8" s="4">
        <f t="shared" si="0"/>
        <v>38.43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4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4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0"/>
      <c r="B12" s="10" t="s">
        <v>30</v>
      </c>
      <c r="C12" s="10"/>
      <c r="D12" s="10"/>
      <c r="E12" s="10"/>
      <c r="F12" s="10" t="s">
        <v>30</v>
      </c>
      <c r="G12" s="10"/>
      <c r="H12" s="10"/>
      <c r="I12" s="10"/>
    </row>
    <row r="13" ht="33.95" customHeight="1" spans="1:14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  <c r="N13" s="31"/>
    </row>
    <row r="14" ht="30" customHeight="1" spans="1:9">
      <c r="A14" s="10"/>
      <c r="B14" s="10" t="s">
        <v>38</v>
      </c>
      <c r="C14" s="15" t="s">
        <v>39</v>
      </c>
      <c r="D14" s="16" t="s">
        <v>40</v>
      </c>
      <c r="E14" s="17" t="s">
        <v>41</v>
      </c>
      <c r="F14" s="17" t="s">
        <v>41</v>
      </c>
      <c r="G14" s="10">
        <v>6</v>
      </c>
      <c r="H14" s="10">
        <f>G14</f>
        <v>6</v>
      </c>
      <c r="I14" s="10"/>
    </row>
    <row r="15" ht="30" customHeight="1" spans="1:9">
      <c r="A15" s="10"/>
      <c r="B15" s="10"/>
      <c r="C15" s="18"/>
      <c r="D15" s="16" t="s">
        <v>42</v>
      </c>
      <c r="E15" s="17" t="s">
        <v>43</v>
      </c>
      <c r="F15" s="17" t="s">
        <v>43</v>
      </c>
      <c r="G15" s="10">
        <v>6</v>
      </c>
      <c r="H15" s="10">
        <f>G15</f>
        <v>6</v>
      </c>
      <c r="I15" s="10"/>
    </row>
    <row r="16" ht="30" customHeight="1" spans="1:9">
      <c r="A16" s="10"/>
      <c r="B16" s="10"/>
      <c r="C16" s="15" t="s">
        <v>44</v>
      </c>
      <c r="D16" s="16" t="s">
        <v>45</v>
      </c>
      <c r="E16" s="19" t="s">
        <v>46</v>
      </c>
      <c r="F16" s="19">
        <v>1</v>
      </c>
      <c r="G16" s="10">
        <v>4</v>
      </c>
      <c r="H16" s="10">
        <f t="shared" ref="H16:H22" si="1">G16</f>
        <v>4</v>
      </c>
      <c r="I16" s="10"/>
    </row>
    <row r="17" ht="30" customHeight="1" spans="1:9">
      <c r="A17" s="10"/>
      <c r="B17" s="10"/>
      <c r="C17" s="18"/>
      <c r="D17" s="16" t="s">
        <v>47</v>
      </c>
      <c r="E17" s="19">
        <v>1</v>
      </c>
      <c r="F17" s="19">
        <v>1</v>
      </c>
      <c r="G17" s="10">
        <v>8</v>
      </c>
      <c r="H17" s="10">
        <f t="shared" si="1"/>
        <v>8</v>
      </c>
      <c r="I17" s="10"/>
    </row>
    <row r="18" ht="30" customHeight="1" spans="1:9">
      <c r="A18" s="10"/>
      <c r="B18" s="10"/>
      <c r="C18" s="18"/>
      <c r="D18" s="16" t="s">
        <v>48</v>
      </c>
      <c r="E18" s="19" t="s">
        <v>49</v>
      </c>
      <c r="F18" s="19" t="s">
        <v>49</v>
      </c>
      <c r="G18" s="10">
        <v>3</v>
      </c>
      <c r="H18" s="10">
        <f t="shared" si="1"/>
        <v>3</v>
      </c>
      <c r="I18" s="10"/>
    </row>
    <row r="19" ht="30" customHeight="1" spans="1:9">
      <c r="A19" s="10"/>
      <c r="B19" s="10"/>
      <c r="C19" s="18"/>
      <c r="D19" s="16" t="s">
        <v>50</v>
      </c>
      <c r="E19" s="19" t="s">
        <v>51</v>
      </c>
      <c r="F19" s="19" t="s">
        <v>51</v>
      </c>
      <c r="G19" s="10">
        <v>3</v>
      </c>
      <c r="H19" s="10">
        <f t="shared" si="1"/>
        <v>3</v>
      </c>
      <c r="I19" s="10"/>
    </row>
    <row r="20" ht="30" customHeight="1" spans="1:9">
      <c r="A20" s="10"/>
      <c r="B20" s="10"/>
      <c r="C20" s="10" t="s">
        <v>52</v>
      </c>
      <c r="D20" s="20" t="s">
        <v>53</v>
      </c>
      <c r="E20" s="21">
        <v>44986</v>
      </c>
      <c r="F20" s="21" t="s">
        <v>54</v>
      </c>
      <c r="G20" s="10">
        <v>5</v>
      </c>
      <c r="H20" s="10">
        <f t="shared" si="1"/>
        <v>5</v>
      </c>
      <c r="I20" s="10"/>
    </row>
    <row r="21" ht="30" customHeight="1" spans="1:9">
      <c r="A21" s="10"/>
      <c r="B21" s="10"/>
      <c r="C21" s="10"/>
      <c r="D21" s="20" t="s">
        <v>55</v>
      </c>
      <c r="E21" s="21">
        <v>45078</v>
      </c>
      <c r="F21" s="21" t="s">
        <v>56</v>
      </c>
      <c r="G21" s="10">
        <v>5</v>
      </c>
      <c r="H21" s="10">
        <f t="shared" si="1"/>
        <v>5</v>
      </c>
      <c r="I21" s="10"/>
    </row>
    <row r="22" ht="30" customHeight="1" spans="1:9">
      <c r="A22" s="10"/>
      <c r="B22" s="10"/>
      <c r="C22" s="10" t="s">
        <v>57</v>
      </c>
      <c r="D22" s="16" t="s">
        <v>58</v>
      </c>
      <c r="E22" s="10" t="s">
        <v>59</v>
      </c>
      <c r="F22" s="10" t="s">
        <v>60</v>
      </c>
      <c r="G22" s="10">
        <v>10</v>
      </c>
      <c r="H22" s="10">
        <f t="shared" si="1"/>
        <v>10</v>
      </c>
      <c r="I22" s="10"/>
    </row>
    <row r="23" ht="75" customHeight="1" spans="1:9">
      <c r="A23" s="10"/>
      <c r="B23" s="15" t="s">
        <v>61</v>
      </c>
      <c r="C23" s="10" t="s">
        <v>62</v>
      </c>
      <c r="D23" s="16" t="s">
        <v>63</v>
      </c>
      <c r="E23" s="22" t="s">
        <v>64</v>
      </c>
      <c r="F23" s="22" t="s">
        <v>64</v>
      </c>
      <c r="G23" s="10">
        <v>15</v>
      </c>
      <c r="H23" s="10">
        <v>14</v>
      </c>
      <c r="I23" s="10" t="s">
        <v>65</v>
      </c>
    </row>
    <row r="24" ht="69" customHeight="1" spans="1:9">
      <c r="A24" s="10"/>
      <c r="B24" s="8"/>
      <c r="C24" s="10" t="s">
        <v>66</v>
      </c>
      <c r="D24" s="16" t="s">
        <v>67</v>
      </c>
      <c r="E24" s="22" t="s">
        <v>68</v>
      </c>
      <c r="F24" s="22" t="s">
        <v>68</v>
      </c>
      <c r="G24" s="10">
        <v>15</v>
      </c>
      <c r="H24" s="10">
        <v>15</v>
      </c>
      <c r="I24" s="17"/>
    </row>
    <row r="25" ht="51.95" customHeight="1" spans="1:9">
      <c r="A25" s="10"/>
      <c r="B25" s="10" t="s">
        <v>69</v>
      </c>
      <c r="C25" s="10" t="s">
        <v>70</v>
      </c>
      <c r="D25" s="16" t="s">
        <v>71</v>
      </c>
      <c r="E25" s="17" t="s">
        <v>46</v>
      </c>
      <c r="F25" s="23">
        <v>0.98</v>
      </c>
      <c r="G25" s="10">
        <v>10</v>
      </c>
      <c r="H25" s="10">
        <f>G25</f>
        <v>10</v>
      </c>
      <c r="I25" s="10"/>
    </row>
    <row r="26" ht="29.1" customHeight="1" spans="1:9">
      <c r="A26" s="24" t="s">
        <v>72</v>
      </c>
      <c r="B26" s="25"/>
      <c r="C26" s="25"/>
      <c r="D26" s="25"/>
      <c r="E26" s="25"/>
      <c r="F26" s="26"/>
      <c r="G26" s="10">
        <f>SUM(G14:G25)+G7</f>
        <v>100</v>
      </c>
      <c r="H26" s="27">
        <f>SUM(H14:H25)+I7</f>
        <v>99</v>
      </c>
      <c r="I26" s="14"/>
    </row>
    <row r="27" ht="138" customHeight="1" spans="1:9">
      <c r="A27" s="28" t="s">
        <v>73</v>
      </c>
      <c r="B27" s="29"/>
      <c r="C27" s="29"/>
      <c r="D27" s="29"/>
      <c r="E27" s="29"/>
      <c r="F27" s="29"/>
      <c r="G27" s="29"/>
      <c r="H27" s="29"/>
      <c r="I27" s="29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5"/>
    <mergeCell ref="C16:C19"/>
    <mergeCell ref="C20:C21"/>
  </mergeCells>
  <pageMargins left="0.472222222222222" right="0.275" top="0.550694444444444" bottom="0.196527777777778" header="0.354166666666667" footer="0.11805555555555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2024-05-17T09:19:35Z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82305A9D7FD943FEB5F6E351EB1D48EE_13</vt:lpwstr>
  </property>
</Properties>
</file>