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<sst xmlns="http://schemas.openxmlformats.org/spreadsheetml/2006/main" count="85" uniqueCount="73">
  <si>
    <r>
      <t>项目支出绩效自评表</t>
    </r>
    <r>
      <rPr>
        <sz val="18"/>
        <rFont val="宋体"/>
        <charset val="134"/>
      </rPr>
      <t xml:space="preserve">
（</t>
    </r>
    <r>
      <rPr>
        <sz val="18"/>
        <rFont val="仿宋_GB2312"/>
        <charset val="134"/>
      </rPr>
      <t>2023年度）</t>
    </r>
  </si>
  <si>
    <t>项目名称</t>
  </si>
  <si>
    <t>2023年系统硬件及网络运维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</si>
  <si>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</si>
  <si>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</si>
  <si>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</si>
  <si>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</si>
  <si>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</si>
  <si>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</si>
  <si>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</si>
  <si>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2年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</si>
  <si>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</si>
  <si>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</si>
  <si>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</si>
  <si>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</si>
  <si>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</si>
  <si>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</si>
  <si>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</si>
  <si>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</si>
  <si>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</si>
  <si>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</si>
  <si>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</si>
  <si>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</si>
  <si>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</si>
  <si>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</si>
  <si>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</si>
  <si>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</si>
  <si>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</si>
  <si>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</si>
  <si>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</si>
  <si>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根据中心信息化网络工作要求，开展中心系统软硬件及网络设备、环境监测设备等方面的运行维护工作，保障中心基础环境稳定，各类软硬件设备正常运行，为中心办公环境提供基础的网络条件。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</si>
  <si>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</si>
  <si>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</si>
  <si>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</si>
  <si>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</si>
  <si>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</si>
  <si>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</si>
  <si>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</si>
  <si>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</si>
  <si>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</si>
  <si>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硬件维护数量</t>
  </si>
  <si>
    <t>62套</t>
  </si>
  <si>
    <t>月度报告数量</t>
  </si>
  <si>
    <t>6份</t>
  </si>
  <si>
    <t>质量指标</t>
  </si>
  <si>
    <t>故障响应率</t>
  </si>
  <si>
    <t>故障排除率</t>
  </si>
  <si>
    <t>≥99%</t>
  </si>
  <si>
    <t>系统验收合格率</t>
  </si>
  <si>
    <t>时效指标</t>
  </si>
  <si>
    <t>项目合同签订</t>
  </si>
  <si>
    <t>2023年4月完成</t>
  </si>
  <si>
    <t>项目阶段性验收</t>
  </si>
  <si>
    <t>2023年9月完成</t>
  </si>
  <si>
    <t>成本指标</t>
  </si>
  <si>
    <t>预算控制数</t>
  </si>
  <si>
    <t>≤39.875万元</t>
  </si>
  <si>
    <t>39.3万元</t>
  </si>
  <si>
    <t>效益指标
30分</t>
  </si>
  <si>
    <t>社会效益指标</t>
  </si>
  <si>
    <t>基础软硬件运行维护保障中心各项业务稳定运行</t>
  </si>
  <si>
    <t>得到保障</t>
  </si>
  <si>
    <t>通过运行维护软硬件，一定程度上保障了系统运行</t>
  </si>
  <si>
    <t>可持续影响指标</t>
  </si>
  <si>
    <t>为中心办公环境提供基础的网络条件</t>
  </si>
  <si>
    <t>保障了中心办公环境的网络条件</t>
  </si>
  <si>
    <t>机房硬件使用年限较长，设备故障率相对较高，部分设备原厂已停产，维护难度大。办公区网线和电话线老化严重，维修困难，后续通过加强运维管理，持续改进办公环境。</t>
  </si>
  <si>
    <t>满意度指标
10分</t>
  </si>
  <si>
    <t>服务对象满意度标</t>
  </si>
  <si>
    <t>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</si>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</sst>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3.5" style="1" customWidth="1"/>
    <col min="3" max="3" width="16.375" style="1" customWidth="1"/>
    <col min="4" max="4" width="16.875" style="1" customWidth="1"/>
    <col min="5" max="5" width="15.5" style="1" customWidth="1"/>
    <col min="6" max="6" width="20.375" style="1" customWidth="1"/>
    <col min="7" max="7" width="7.5" style="1" customWidth="1"/>
    <col min="8" max="8" width="8.5" style="1" customWidth="1"/>
    <col min="9" max="9" width="31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31"/>
    </row>
    <row r="4" ht="25" customHeight="1" spans="1:9">
      <c r="A4" s="7" t="s">
        <v>7</v>
      </c>
      <c r="B4" s="8"/>
      <c r="C4" s="9"/>
      <c r="D4" s="7" t="s">
        <v>8</v>
      </c>
      <c r="E4" s="9"/>
      <c r="F4" s="4" t="s">
        <v>9</v>
      </c>
      <c r="G4" s="7" t="s">
        <v>10</v>
      </c>
      <c r="H4" s="8"/>
      <c r="I4" s="9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15810601998</v>
      </c>
      <c r="H5" s="8"/>
      <c r="I5" s="9"/>
    </row>
    <row r="6" ht="25" customHeight="1" spans="1:9">
      <c r="A6" s="10" t="s">
        <v>14</v>
      </c>
      <c r="B6" s="11"/>
      <c r="C6" s="11"/>
      <c r="D6" s="12" t="s">
        <v>15</v>
      </c>
      <c r="E6" s="13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ht="25" customHeight="1" spans="1:9">
      <c r="A7" s="14"/>
      <c r="B7" s="4" t="s">
        <v>21</v>
      </c>
      <c r="C7" s="15"/>
      <c r="D7" s="4">
        <f>79.75*0.5</f>
        <v>39.875</v>
      </c>
      <c r="E7" s="4">
        <f>F7</f>
        <v>39.3</v>
      </c>
      <c r="F7" s="4">
        <f>78.6*0.5</f>
        <v>39.3</v>
      </c>
      <c r="G7" s="4">
        <v>10</v>
      </c>
      <c r="H7" s="16">
        <f>F7/E7</f>
        <v>1</v>
      </c>
      <c r="I7" s="32">
        <f>H7*G7</f>
        <v>10</v>
      </c>
    </row>
    <row r="8" ht="25" customHeight="1" spans="1:9">
      <c r="A8" s="14"/>
      <c r="B8" s="4" t="s">
        <v>22</v>
      </c>
      <c r="C8" s="15"/>
      <c r="D8" s="4">
        <f>D7</f>
        <v>39.875</v>
      </c>
      <c r="E8" s="4">
        <f>E7</f>
        <v>39.3</v>
      </c>
      <c r="F8" s="4">
        <f>F7</f>
        <v>39.3</v>
      </c>
      <c r="G8" s="4" t="s">
        <v>23</v>
      </c>
      <c r="H8" s="4" t="s">
        <v>24</v>
      </c>
      <c r="I8" s="4" t="s">
        <v>23</v>
      </c>
    </row>
    <row r="9" ht="25" customHeight="1" spans="1:9">
      <c r="A9" s="14"/>
      <c r="B9" s="4" t="s">
        <v>25</v>
      </c>
      <c r="C9" s="15"/>
      <c r="D9" s="15"/>
      <c r="E9" s="15"/>
      <c r="F9" s="15"/>
      <c r="G9" s="4" t="s">
        <v>23</v>
      </c>
      <c r="H9" s="4" t="s">
        <v>24</v>
      </c>
      <c r="I9" s="4" t="s">
        <v>23</v>
      </c>
    </row>
    <row r="10" ht="25" customHeight="1" spans="1:9">
      <c r="A10" s="14"/>
      <c r="B10" s="4" t="s">
        <v>26</v>
      </c>
      <c r="C10" s="15"/>
      <c r="D10" s="15"/>
      <c r="E10" s="15"/>
      <c r="F10" s="15"/>
      <c r="G10" s="4" t="s">
        <v>23</v>
      </c>
      <c r="H10" s="4" t="s">
        <v>24</v>
      </c>
      <c r="I10" s="4" t="s">
        <v>23</v>
      </c>
    </row>
    <row r="11" ht="25" customHeight="1" spans="1:9">
      <c r="A11" s="14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4"/>
      <c r="B12" s="14" t="s">
        <v>30</v>
      </c>
      <c r="C12" s="14"/>
      <c r="D12" s="14"/>
      <c r="E12" s="14"/>
      <c r="F12" s="17" t="str">
        <f>B12</f>
        <v>根据中心信息化网络工作要求，开展中心系统软硬件及网络设备、环境监测设备等方面的运行维护工作，保障中心基础环境稳定，各类软硬件设备正常运行，为中心办公环境提供基础的网络条件。</v>
      </c>
      <c r="G12" s="17"/>
      <c r="H12" s="17"/>
      <c r="I12" s="17"/>
    </row>
    <row r="13" ht="33.95" customHeight="1" spans="1:14">
      <c r="A13" s="14" t="s">
        <v>31</v>
      </c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18</v>
      </c>
      <c r="H13" s="14" t="s">
        <v>20</v>
      </c>
      <c r="I13" s="14" t="s">
        <v>37</v>
      </c>
      <c r="N13" s="33"/>
    </row>
    <row r="14" ht="30" customHeight="1" spans="1:9">
      <c r="A14" s="14"/>
      <c r="B14" s="14" t="s">
        <v>38</v>
      </c>
      <c r="C14" s="18" t="s">
        <v>39</v>
      </c>
      <c r="D14" s="19" t="s">
        <v>40</v>
      </c>
      <c r="E14" s="20" t="s">
        <v>41</v>
      </c>
      <c r="F14" s="20" t="s">
        <v>41</v>
      </c>
      <c r="G14" s="14">
        <v>2</v>
      </c>
      <c r="H14" s="14">
        <f>G14</f>
        <v>2</v>
      </c>
      <c r="I14" s="14"/>
    </row>
    <row r="15" ht="30" customHeight="1" spans="1:9">
      <c r="A15" s="14"/>
      <c r="B15" s="14"/>
      <c r="C15" s="21"/>
      <c r="D15" s="19" t="s">
        <v>42</v>
      </c>
      <c r="E15" s="20" t="s">
        <v>43</v>
      </c>
      <c r="F15" s="20" t="s">
        <v>43</v>
      </c>
      <c r="G15" s="14">
        <v>3</v>
      </c>
      <c r="H15" s="14">
        <f>G15</f>
        <v>3</v>
      </c>
      <c r="I15" s="14"/>
    </row>
    <row r="16" ht="30" customHeight="1" spans="1:9">
      <c r="A16" s="14"/>
      <c r="B16" s="14"/>
      <c r="C16" s="18" t="s">
        <v>44</v>
      </c>
      <c r="D16" s="19" t="s">
        <v>45</v>
      </c>
      <c r="E16" s="22">
        <v>1</v>
      </c>
      <c r="F16" s="22">
        <v>1</v>
      </c>
      <c r="G16" s="14">
        <v>5</v>
      </c>
      <c r="H16" s="14">
        <f t="shared" ref="H16:H22" si="0">G16</f>
        <v>5</v>
      </c>
      <c r="I16" s="14"/>
    </row>
    <row r="17" ht="30" customHeight="1" spans="1:9">
      <c r="A17" s="14"/>
      <c r="B17" s="14"/>
      <c r="C17" s="21"/>
      <c r="D17" s="19" t="s">
        <v>46</v>
      </c>
      <c r="E17" s="22" t="s">
        <v>47</v>
      </c>
      <c r="F17" s="22">
        <v>1</v>
      </c>
      <c r="G17" s="14">
        <v>5</v>
      </c>
      <c r="H17" s="14">
        <f t="shared" si="0"/>
        <v>5</v>
      </c>
      <c r="I17" s="14"/>
    </row>
    <row r="18" ht="30" customHeight="1" spans="1:9">
      <c r="A18" s="14"/>
      <c r="B18" s="14"/>
      <c r="C18" s="10"/>
      <c r="D18" s="19" t="s">
        <v>48</v>
      </c>
      <c r="E18" s="22">
        <v>1</v>
      </c>
      <c r="F18" s="22">
        <v>1</v>
      </c>
      <c r="G18" s="14">
        <v>10</v>
      </c>
      <c r="H18" s="14">
        <f t="shared" si="0"/>
        <v>10</v>
      </c>
      <c r="I18" s="14"/>
    </row>
    <row r="19" ht="30" customHeight="1" spans="1:9">
      <c r="A19" s="14"/>
      <c r="B19" s="14"/>
      <c r="C19" s="14" t="s">
        <v>49</v>
      </c>
      <c r="D19" s="20" t="s">
        <v>50</v>
      </c>
      <c r="E19" s="23">
        <v>45078</v>
      </c>
      <c r="F19" s="23" t="s">
        <v>51</v>
      </c>
      <c r="G19" s="14">
        <v>7</v>
      </c>
      <c r="H19" s="14">
        <f t="shared" si="0"/>
        <v>7</v>
      </c>
      <c r="I19" s="14"/>
    </row>
    <row r="20" ht="30" customHeight="1" spans="1:9">
      <c r="A20" s="14"/>
      <c r="B20" s="14"/>
      <c r="C20" s="14"/>
      <c r="D20" s="20" t="s">
        <v>52</v>
      </c>
      <c r="E20" s="23">
        <v>45170</v>
      </c>
      <c r="F20" s="23" t="s">
        <v>53</v>
      </c>
      <c r="G20" s="14">
        <v>8</v>
      </c>
      <c r="H20" s="14">
        <f t="shared" si="0"/>
        <v>8</v>
      </c>
      <c r="I20" s="14"/>
    </row>
    <row r="21" ht="30" customHeight="1" spans="1:9">
      <c r="A21" s="14"/>
      <c r="B21" s="14"/>
      <c r="C21" s="14" t="s">
        <v>54</v>
      </c>
      <c r="D21" s="19" t="s">
        <v>55</v>
      </c>
      <c r="E21" s="14" t="s">
        <v>56</v>
      </c>
      <c r="F21" s="14" t="s">
        <v>57</v>
      </c>
      <c r="G21" s="14">
        <v>10</v>
      </c>
      <c r="H21" s="14">
        <f t="shared" si="0"/>
        <v>10</v>
      </c>
      <c r="I21" s="14"/>
    </row>
    <row r="22" ht="62.1" customHeight="1" spans="1:9">
      <c r="A22" s="14"/>
      <c r="B22" s="18" t="s">
        <v>58</v>
      </c>
      <c r="C22" s="14" t="s">
        <v>59</v>
      </c>
      <c r="D22" s="19" t="s">
        <v>60</v>
      </c>
      <c r="E22" s="20" t="s">
        <v>61</v>
      </c>
      <c r="F22" s="20" t="s">
        <v>62</v>
      </c>
      <c r="G22" s="14">
        <v>15</v>
      </c>
      <c r="H22" s="14">
        <f t="shared" si="0"/>
        <v>15</v>
      </c>
      <c r="I22" s="14"/>
    </row>
    <row r="23" ht="89.1" customHeight="1" spans="1:9">
      <c r="A23" s="14"/>
      <c r="B23" s="10"/>
      <c r="C23" s="14" t="s">
        <v>63</v>
      </c>
      <c r="D23" s="19" t="s">
        <v>64</v>
      </c>
      <c r="E23" s="20" t="s">
        <v>61</v>
      </c>
      <c r="F23" s="20" t="s">
        <v>65</v>
      </c>
      <c r="G23" s="14">
        <v>15</v>
      </c>
      <c r="H23" s="14">
        <v>12</v>
      </c>
      <c r="I23" s="20" t="s">
        <v>66</v>
      </c>
    </row>
    <row r="24" ht="51.95" customHeight="1" spans="1:9">
      <c r="A24" s="14"/>
      <c r="B24" s="14" t="s">
        <v>67</v>
      </c>
      <c r="C24" s="14" t="s">
        <v>68</v>
      </c>
      <c r="D24" s="19" t="s">
        <v>69</v>
      </c>
      <c r="E24" s="20" t="s">
        <v>70</v>
      </c>
      <c r="F24" s="24">
        <v>1</v>
      </c>
      <c r="G24" s="14">
        <v>10</v>
      </c>
      <c r="H24" s="14">
        <f>G24</f>
        <v>10</v>
      </c>
      <c r="I24" s="14"/>
    </row>
    <row r="25" ht="29.1" customHeight="1" spans="1:9">
      <c r="A25" s="25" t="s">
        <v>71</v>
      </c>
      <c r="B25" s="26"/>
      <c r="C25" s="26"/>
      <c r="D25" s="26"/>
      <c r="E25" s="26"/>
      <c r="F25" s="27"/>
      <c r="G25" s="14">
        <f>SUM(G14:G24)+G7</f>
        <v>100</v>
      </c>
      <c r="H25" s="28">
        <f>SUM(H14:H24)+I7</f>
        <v>97</v>
      </c>
      <c r="I25" s="15"/>
    </row>
    <row r="26" ht="138" customHeight="1" spans="1:9">
      <c r="A26" s="29" t="s">
        <v>72</v>
      </c>
      <c r="B26" s="30"/>
      <c r="C26" s="30"/>
      <c r="D26" s="30"/>
      <c r="E26" s="30"/>
      <c r="F26" s="30"/>
      <c r="G26" s="30"/>
      <c r="H26" s="30"/>
      <c r="I26" s="30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21"/>
    <mergeCell ref="B22:B23"/>
    <mergeCell ref="C14:C15"/>
    <mergeCell ref="C16:C18"/>
    <mergeCell ref="C19:C20"/>
  </mergeCells>
  <pageMargins left="0.472222222222222" right="0.275" top="0.550694444444444" bottom="0.196527777777778" header="0.354166666666667" footer="0.11805555555555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82305A9D7FD943FEB5F6E351EB1D48EE_13</vt:lpwstr>
  </property>
</Properties>
</file>