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2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<sst xmlns="http://schemas.openxmlformats.org/spreadsheetml/2006/main" count="93" uniqueCount="77">
  <si>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r>
      <t>项目支出绩效自评表</t>
    </r>
    <r>
      <rPr>
        <sz val="18"/>
        <rFont val="宋体"/>
        <charset val="134"/>
      </rPr>
      <t xml:space="preserve">
（</t>
    </r>
    <r>
      <rPr>
        <sz val="18"/>
        <rFont val="仿宋_GB2312"/>
        <charset val="134"/>
      </rPr>
      <t>2023年度）</t>
    </r>
  </si>
  <si>
    <t>项目名称</t>
  </si>
  <si>
    <t>2023年北京市环卫信息管理系统运维</t>
  </si>
  <si>
    <t>主管部门</t>
  </si>
  <si>
    <t>北京市城市管理委员会</t>
  </si>
  <si>
    <t>实施单位</t>
  </si>
  <si>
    <t>北京市环境卫生管理事务中心</t>
  </si>
  <si>
    <t>项目属性</t>
  </si>
  <si>
    <t>延续项目</t>
  </si>
  <si>
    <t>项目期</t>
  </si>
  <si>
    <t>2年</t>
  </si>
  <si>
    <t>项目负责人</t>
  </si>
  <si>
    <t>赵丹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</si>
  <si>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</si>
  <si>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</si>
  <si>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</si>
  <si>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</si>
  <si>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</si>
  <si>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</si>
  <si>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</si>
  <si>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</si>
  <si>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</si>
  <si>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</si>
  <si>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</si>
  <si>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</si>
  <si>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</si>
  <si>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</si>
  <si>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</si>
  <si>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</si>
  <si>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</si>
  <si>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中心环卫行业管理职能要求，通过对北京环卫信息管理系统实施运维工作，系统全年稳定运行，从而实现对业务数据标准化、规范化的管理，为管理部门提供真实有效的数据依据，为相关决策提供有力的支撑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</si>
  <si>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</si>
  <si>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</si>
  <si>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</si>
  <si>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</si>
  <si>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</si>
  <si>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</si>
  <si>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</si>
  <si>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</si>
  <si>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</si>
  <si>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定期巡检次数</t>
  </si>
  <si>
    <t>16次</t>
  </si>
  <si>
    <t>月度报告数量</t>
  </si>
  <si>
    <t>8份</t>
  </si>
  <si>
    <t>培训次数</t>
  </si>
  <si>
    <t>≥1次</t>
  </si>
  <si>
    <t>1次</t>
  </si>
  <si>
    <t>质量指标</t>
  </si>
  <si>
    <t>故障排除率</t>
  </si>
  <si>
    <t>≥98%</t>
  </si>
  <si>
    <t>系统验收合格率</t>
  </si>
  <si>
    <t>重点时期值守</t>
  </si>
  <si>
    <t>按要求值守</t>
  </si>
  <si>
    <t>安全管理要求</t>
  </si>
  <si>
    <t>符合我中心网络安全管理规定</t>
  </si>
  <si>
    <t>时效指标</t>
  </si>
  <si>
    <t>合同签订时间</t>
  </si>
  <si>
    <t>2023年4月完成</t>
  </si>
  <si>
    <t>阶段性验收时间</t>
  </si>
  <si>
    <t>2023年7月完成</t>
  </si>
  <si>
    <t>成本指标</t>
  </si>
  <si>
    <t>预算控制数</t>
  </si>
  <si>
    <t>≤31.35万元</t>
  </si>
  <si>
    <t>29.21625万元</t>
  </si>
  <si>
    <t>效益指标
30分</t>
  </si>
  <si>
    <t>社会效益指标</t>
  </si>
  <si>
    <t>对全市环卫基础数据收集、统计、分析提供支撑</t>
  </si>
  <si>
    <t>为环卫信息统计管理、应急保障管理数据的准确性及工作效率，提供数据支撑</t>
  </si>
  <si>
    <t>由于系统建设时间较早，统计指标体系建设、数据标准和规范有待持续提高。下一步将改善系统分析内容，继续推进项目开展。</t>
  </si>
  <si>
    <t>可持续影响指标</t>
  </si>
  <si>
    <t>对环卫行业数据标准化、规范化可持续发展的影响</t>
  </si>
  <si>
    <t>保障系统持续稳定运行</t>
  </si>
  <si>
    <t>满意度指标
10分</t>
  </si>
  <si>
    <t>服务对象满意度标</t>
  </si>
  <si>
    <t>用户满意度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</si>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</sst>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2.625" style="1" customWidth="1"/>
    <col min="5" max="5" width="20.5" style="1" customWidth="1"/>
    <col min="6" max="6" width="20.875" style="1" customWidth="1"/>
    <col min="7" max="7" width="7.5" style="1" customWidth="1"/>
    <col min="8" max="8" width="8.5" style="1" customWidth="1"/>
    <col min="9" max="9" width="31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32"/>
    </row>
    <row r="4" ht="25" customHeight="1" spans="1:9">
      <c r="A4" s="7" t="s">
        <v>7</v>
      </c>
      <c r="B4" s="8"/>
      <c r="C4" s="9"/>
      <c r="D4" s="7" t="s">
        <v>8</v>
      </c>
      <c r="E4" s="9"/>
      <c r="F4" s="4" t="s">
        <v>9</v>
      </c>
      <c r="G4" s="7" t="s">
        <v>10</v>
      </c>
      <c r="H4" s="8"/>
      <c r="I4" s="9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7">
        <v>15810601998</v>
      </c>
      <c r="H5" s="8"/>
      <c r="I5" s="9"/>
    </row>
    <row r="6" ht="25" customHeight="1" spans="1:9">
      <c r="A6" s="10" t="s">
        <v>14</v>
      </c>
      <c r="B6" s="11"/>
      <c r="C6" s="11"/>
      <c r="D6" s="12" t="s">
        <v>15</v>
      </c>
      <c r="E6" s="13" t="s">
        <v>16</v>
      </c>
      <c r="F6" s="12" t="s">
        <v>17</v>
      </c>
      <c r="G6" s="10" t="s">
        <v>18</v>
      </c>
      <c r="H6" s="10" t="s">
        <v>19</v>
      </c>
      <c r="I6" s="10" t="s">
        <v>20</v>
      </c>
    </row>
    <row r="7" ht="25" customHeight="1" spans="1:9">
      <c r="A7" s="14"/>
      <c r="B7" s="4" t="s">
        <v>21</v>
      </c>
      <c r="C7" s="15"/>
      <c r="D7" s="4">
        <f>62.7*0.5</f>
        <v>31.35</v>
      </c>
      <c r="E7" s="4">
        <f>F7</f>
        <v>29.21625</v>
      </c>
      <c r="F7" s="4">
        <v>29.21625</v>
      </c>
      <c r="G7" s="4">
        <v>10</v>
      </c>
      <c r="H7" s="16">
        <f>F7/E7</f>
        <v>1</v>
      </c>
      <c r="I7" s="33">
        <f>H7*G7</f>
        <v>10</v>
      </c>
    </row>
    <row r="8" ht="25" customHeight="1" spans="1:9">
      <c r="A8" s="14"/>
      <c r="B8" s="4" t="s">
        <v>22</v>
      </c>
      <c r="C8" s="15"/>
      <c r="D8" s="4">
        <f t="shared" ref="D8:F8" si="0">D7</f>
        <v>31.35</v>
      </c>
      <c r="E8" s="4">
        <f t="shared" si="0"/>
        <v>29.21625</v>
      </c>
      <c r="F8" s="4">
        <f t="shared" si="0"/>
        <v>29.21625</v>
      </c>
      <c r="G8" s="4" t="s">
        <v>23</v>
      </c>
      <c r="H8" s="4" t="s">
        <v>24</v>
      </c>
      <c r="I8" s="4"/>
    </row>
    <row r="9" ht="25" customHeight="1" spans="1:9">
      <c r="A9" s="14"/>
      <c r="B9" s="4" t="s">
        <v>25</v>
      </c>
      <c r="C9" s="15"/>
      <c r="D9" s="15"/>
      <c r="E9" s="15"/>
      <c r="F9" s="15"/>
      <c r="G9" s="4" t="s">
        <v>23</v>
      </c>
      <c r="H9" s="4" t="s">
        <v>24</v>
      </c>
      <c r="I9" s="4" t="s">
        <v>23</v>
      </c>
    </row>
    <row r="10" ht="25" customHeight="1" spans="1:9">
      <c r="A10" s="14"/>
      <c r="B10" s="4" t="s">
        <v>26</v>
      </c>
      <c r="C10" s="15"/>
      <c r="D10" s="15"/>
      <c r="E10" s="15"/>
      <c r="F10" s="15"/>
      <c r="G10" s="4" t="s">
        <v>23</v>
      </c>
      <c r="H10" s="4" t="s">
        <v>24</v>
      </c>
      <c r="I10" s="4" t="s">
        <v>23</v>
      </c>
    </row>
    <row r="11" ht="25" customHeight="1" spans="1:9">
      <c r="A11" s="14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4"/>
      <c r="B12" s="14" t="s">
        <v>30</v>
      </c>
      <c r="C12" s="14"/>
      <c r="D12" s="14"/>
      <c r="E12" s="14"/>
      <c r="F12" s="14" t="s">
        <v>30</v>
      </c>
      <c r="G12" s="14"/>
      <c r="H12" s="14"/>
      <c r="I12" s="14"/>
    </row>
    <row r="13" ht="33.95" customHeight="1" spans="1:14">
      <c r="A13" s="14" t="s">
        <v>31</v>
      </c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18</v>
      </c>
      <c r="H13" s="14" t="s">
        <v>20</v>
      </c>
      <c r="I13" s="14" t="s">
        <v>37</v>
      </c>
      <c r="N13" s="34"/>
    </row>
    <row r="14" ht="30" customHeight="1" spans="1:9">
      <c r="A14" s="14"/>
      <c r="B14" s="14" t="s">
        <v>38</v>
      </c>
      <c r="C14" s="17" t="s">
        <v>39</v>
      </c>
      <c r="D14" s="18" t="s">
        <v>40</v>
      </c>
      <c r="E14" s="19" t="s">
        <v>41</v>
      </c>
      <c r="F14" s="19" t="s">
        <v>41</v>
      </c>
      <c r="G14" s="14">
        <v>7</v>
      </c>
      <c r="H14" s="14">
        <f>G14</f>
        <v>7</v>
      </c>
      <c r="I14" s="14"/>
    </row>
    <row r="15" ht="30" customHeight="1" spans="1:9">
      <c r="A15" s="14"/>
      <c r="B15" s="14"/>
      <c r="C15" s="20"/>
      <c r="D15" s="18" t="s">
        <v>42</v>
      </c>
      <c r="E15" s="19" t="s">
        <v>43</v>
      </c>
      <c r="F15" s="19" t="s">
        <v>43</v>
      </c>
      <c r="G15" s="14">
        <v>7</v>
      </c>
      <c r="H15" s="14">
        <f>G15</f>
        <v>7</v>
      </c>
      <c r="I15" s="14"/>
    </row>
    <row r="16" ht="30" customHeight="1" spans="1:9">
      <c r="A16" s="14"/>
      <c r="B16" s="14"/>
      <c r="C16" s="20"/>
      <c r="D16" s="18" t="s">
        <v>44</v>
      </c>
      <c r="E16" s="19" t="s">
        <v>45</v>
      </c>
      <c r="F16" s="19" t="s">
        <v>46</v>
      </c>
      <c r="G16" s="14">
        <v>1</v>
      </c>
      <c r="H16" s="14">
        <f t="shared" ref="H16:H23" si="1">G16</f>
        <v>1</v>
      </c>
      <c r="I16" s="14"/>
    </row>
    <row r="17" ht="30" customHeight="1" spans="1:9">
      <c r="A17" s="14"/>
      <c r="B17" s="14"/>
      <c r="C17" s="17" t="s">
        <v>47</v>
      </c>
      <c r="D17" s="18" t="s">
        <v>48</v>
      </c>
      <c r="E17" s="21" t="s">
        <v>49</v>
      </c>
      <c r="F17" s="21">
        <v>1</v>
      </c>
      <c r="G17" s="14">
        <v>4</v>
      </c>
      <c r="H17" s="14">
        <f t="shared" si="1"/>
        <v>4</v>
      </c>
      <c r="I17" s="14"/>
    </row>
    <row r="18" ht="30" customHeight="1" spans="1:9">
      <c r="A18" s="14"/>
      <c r="B18" s="14"/>
      <c r="C18" s="20"/>
      <c r="D18" s="18" t="s">
        <v>50</v>
      </c>
      <c r="E18" s="21">
        <v>1</v>
      </c>
      <c r="F18" s="21">
        <v>1</v>
      </c>
      <c r="G18" s="14">
        <v>4</v>
      </c>
      <c r="H18" s="14">
        <f t="shared" si="1"/>
        <v>4</v>
      </c>
      <c r="I18" s="14"/>
    </row>
    <row r="19" ht="30" customHeight="1" spans="1:9">
      <c r="A19" s="14"/>
      <c r="B19" s="14"/>
      <c r="C19" s="20"/>
      <c r="D19" s="18" t="s">
        <v>51</v>
      </c>
      <c r="E19" s="21" t="s">
        <v>52</v>
      </c>
      <c r="F19" s="21" t="s">
        <v>52</v>
      </c>
      <c r="G19" s="14">
        <v>4</v>
      </c>
      <c r="H19" s="14">
        <f t="shared" si="1"/>
        <v>4</v>
      </c>
      <c r="I19" s="14"/>
    </row>
    <row r="20" ht="30" customHeight="1" spans="1:9">
      <c r="A20" s="14"/>
      <c r="B20" s="14"/>
      <c r="C20" s="20"/>
      <c r="D20" s="18" t="s">
        <v>53</v>
      </c>
      <c r="E20" s="21" t="s">
        <v>54</v>
      </c>
      <c r="F20" s="21" t="s">
        <v>54</v>
      </c>
      <c r="G20" s="14">
        <v>3</v>
      </c>
      <c r="H20" s="14">
        <f t="shared" si="1"/>
        <v>3</v>
      </c>
      <c r="I20" s="14"/>
    </row>
    <row r="21" ht="30" customHeight="1" spans="1:9">
      <c r="A21" s="14"/>
      <c r="B21" s="14"/>
      <c r="C21" s="14" t="s">
        <v>55</v>
      </c>
      <c r="D21" s="19" t="s">
        <v>56</v>
      </c>
      <c r="E21" s="22">
        <v>45017</v>
      </c>
      <c r="F21" s="22" t="s">
        <v>57</v>
      </c>
      <c r="G21" s="14">
        <v>4</v>
      </c>
      <c r="H21" s="14">
        <f t="shared" si="1"/>
        <v>4</v>
      </c>
      <c r="I21" s="14"/>
    </row>
    <row r="22" ht="30" customHeight="1" spans="1:9">
      <c r="A22" s="14"/>
      <c r="B22" s="14"/>
      <c r="C22" s="14"/>
      <c r="D22" s="19" t="s">
        <v>58</v>
      </c>
      <c r="E22" s="22">
        <v>45108</v>
      </c>
      <c r="F22" s="22" t="s">
        <v>59</v>
      </c>
      <c r="G22" s="14">
        <v>6</v>
      </c>
      <c r="H22" s="14">
        <f t="shared" si="1"/>
        <v>6</v>
      </c>
      <c r="I22" s="14"/>
    </row>
    <row r="23" ht="30" customHeight="1" spans="1:9">
      <c r="A23" s="14"/>
      <c r="B23" s="14"/>
      <c r="C23" s="14" t="s">
        <v>60</v>
      </c>
      <c r="D23" s="18" t="s">
        <v>61</v>
      </c>
      <c r="E23" s="14" t="s">
        <v>62</v>
      </c>
      <c r="F23" s="14" t="s">
        <v>63</v>
      </c>
      <c r="G23" s="14">
        <v>10</v>
      </c>
      <c r="H23" s="14">
        <f t="shared" si="1"/>
        <v>10</v>
      </c>
      <c r="I23" s="14"/>
    </row>
    <row r="24" ht="99" customHeight="1" spans="1:9">
      <c r="A24" s="14"/>
      <c r="B24" s="17" t="s">
        <v>64</v>
      </c>
      <c r="C24" s="14" t="s">
        <v>65</v>
      </c>
      <c r="D24" s="23" t="s">
        <v>66</v>
      </c>
      <c r="E24" s="24" t="s">
        <v>67</v>
      </c>
      <c r="F24" s="24" t="s">
        <v>67</v>
      </c>
      <c r="G24" s="14">
        <v>15</v>
      </c>
      <c r="H24" s="14">
        <v>12</v>
      </c>
      <c r="I24" s="14" t="s">
        <v>68</v>
      </c>
    </row>
    <row r="25" ht="69" customHeight="1" spans="1:9">
      <c r="A25" s="14"/>
      <c r="B25" s="10"/>
      <c r="C25" s="14" t="s">
        <v>69</v>
      </c>
      <c r="D25" s="23" t="s">
        <v>70</v>
      </c>
      <c r="E25" s="24" t="s">
        <v>71</v>
      </c>
      <c r="F25" s="24" t="s">
        <v>71</v>
      </c>
      <c r="G25" s="14">
        <v>15</v>
      </c>
      <c r="H25" s="14">
        <v>15</v>
      </c>
      <c r="I25" s="19"/>
    </row>
    <row r="26" ht="51.95" customHeight="1" spans="1:9">
      <c r="A26" s="14"/>
      <c r="B26" s="14" t="s">
        <v>72</v>
      </c>
      <c r="C26" s="14" t="s">
        <v>73</v>
      </c>
      <c r="D26" s="23" t="s">
        <v>74</v>
      </c>
      <c r="E26" s="19" t="s">
        <v>49</v>
      </c>
      <c r="F26" s="25">
        <v>0.98</v>
      </c>
      <c r="G26" s="14">
        <v>10</v>
      </c>
      <c r="H26" s="14">
        <f>G26</f>
        <v>10</v>
      </c>
      <c r="I26" s="14"/>
    </row>
    <row r="27" ht="29.1" customHeight="1" spans="1:9">
      <c r="A27" s="26" t="s">
        <v>75</v>
      </c>
      <c r="B27" s="27"/>
      <c r="C27" s="27"/>
      <c r="D27" s="27"/>
      <c r="E27" s="27"/>
      <c r="F27" s="28"/>
      <c r="G27" s="14">
        <f>SUM(G14:G26)+G7</f>
        <v>100</v>
      </c>
      <c r="H27" s="29">
        <f>SUM(H14:H26)+I7</f>
        <v>97</v>
      </c>
      <c r="I27" s="15"/>
    </row>
    <row r="28" ht="138" customHeight="1" spans="1:9">
      <c r="A28" s="30" t="s">
        <v>76</v>
      </c>
      <c r="B28" s="31"/>
      <c r="C28" s="31"/>
      <c r="D28" s="31"/>
      <c r="E28" s="31"/>
      <c r="F28" s="31"/>
      <c r="G28" s="31"/>
      <c r="H28" s="31"/>
      <c r="I28" s="31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I28"/>
    <mergeCell ref="A6:A10"/>
    <mergeCell ref="A11:A12"/>
    <mergeCell ref="A13:A26"/>
    <mergeCell ref="B14:B23"/>
    <mergeCell ref="B24:B25"/>
    <mergeCell ref="C14:C16"/>
    <mergeCell ref="C17:C20"/>
    <mergeCell ref="C21:C22"/>
  </mergeCells>
  <pageMargins left="0.472222222222222" right="0.275" top="0.550694444444444" bottom="0.196527777777778" header="0.354166666666667" footer="0.11805555555555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cp:lastPrinted>2024-04-28T08:53:00Z</cp:lastPrinted>
  <dcterms:modified xsi:type="dcterms:W3CDTF">2024-05-16T07:46:38Z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82305A9D7FD943FEB5F6E351EB1D48EE_13</vt:lpwstr>
  </property>
</Properties>
</file>